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192.168.1.10\Users\kalyva\Desktop\ΠΡΟΤΥΠΑ ΕΛΕΝΑΣ\"/>
    </mc:Choice>
  </mc:AlternateContent>
  <xr:revisionPtr revIDLastSave="0" documentId="8_{76AC5727-D742-4D69-BF0D-628AF9B75E1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ΠΡΟΣΦΟΡΑ" sheetId="1" r:id="rId1"/>
    <sheet name="ΕΞΑΡΤΗΜΑΤΑ" sheetId="7" r:id="rId2"/>
    <sheet name="ΚΑΤΑΓΡΑΦΗ" sheetId="10" r:id="rId3"/>
  </sheets>
  <externalReferences>
    <externalReference r:id="rId4"/>
    <externalReference r:id="rId5"/>
  </externalReferences>
  <definedNames>
    <definedName name="_xlnm._FilterDatabase" localSheetId="0" hidden="1">ΠΡΟΣΦΟΡΑ!#REF!</definedName>
    <definedName name="_xlnm.Print_Area" localSheetId="1">ΕΞΑΡΤΗΜΑΤΑ!#REF!</definedName>
    <definedName name="_xlnm.Print_Area" localSheetId="0">ΠΡΟΣΦΟΡΑ!$A$1:$P$208</definedName>
    <definedName name="_xlnm.Print_Titles" localSheetId="1">ΕΞΑΡΤΗΜΑΤΑ!$1:$11</definedName>
    <definedName name="ΕΠΙΠΕΔΟ">[1]ΠΙΑΤΟΘΗΚΗ!$T$10:$T$12</definedName>
    <definedName name="ΠΡΟΤΙΜΟΛΟΓΙΟ">[1]ΠΙΑΤΟΘΗΚΗ!$R$10:$R$11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4" i="1" l="1"/>
  <c r="J44" i="1" s="1"/>
  <c r="R44" i="1"/>
  <c r="N44" i="1"/>
  <c r="P44" i="1" s="1"/>
  <c r="AI95" i="1"/>
  <c r="AI91" i="1"/>
  <c r="C31" i="1"/>
  <c r="J31" i="1"/>
  <c r="E26" i="1"/>
  <c r="R117" i="1"/>
  <c r="N117" i="1" s="1"/>
  <c r="P117" i="1" s="1"/>
  <c r="R121" i="1"/>
  <c r="N121" i="1" s="1"/>
  <c r="N125" i="1"/>
  <c r="P125" i="1"/>
  <c r="N128" i="1"/>
  <c r="P128" i="1" s="1"/>
  <c r="P19" i="7"/>
  <c r="P14" i="7"/>
  <c r="P16" i="7"/>
  <c r="U18" i="7"/>
  <c r="T18" i="7" s="1"/>
  <c r="P18" i="7"/>
  <c r="P15" i="7"/>
  <c r="U15" i="7"/>
  <c r="T15" i="7" s="1"/>
  <c r="U17" i="7"/>
  <c r="T17" i="7" s="1"/>
  <c r="P17" i="7"/>
  <c r="U14" i="7"/>
  <c r="T14" i="7" s="1"/>
  <c r="Q40" i="1"/>
  <c r="N40" i="1" s="1"/>
  <c r="P40" i="1" s="1"/>
  <c r="AI88" i="1"/>
  <c r="C34" i="1"/>
  <c r="C30" i="1"/>
  <c r="C29" i="1"/>
  <c r="E27" i="1"/>
  <c r="C27" i="1"/>
  <c r="N176" i="1"/>
  <c r="P176" i="1"/>
  <c r="C160" i="1"/>
  <c r="C176" i="1"/>
  <c r="N41" i="1"/>
  <c r="P41" i="1" s="1"/>
  <c r="N39" i="1"/>
  <c r="P39" i="1" s="1"/>
  <c r="Q38" i="1"/>
  <c r="N38" i="1" s="1"/>
  <c r="P38" i="1" s="1"/>
  <c r="AK121" i="1"/>
  <c r="AG121" i="1" s="1"/>
  <c r="P182" i="1"/>
  <c r="P155" i="1"/>
  <c r="P84" i="1"/>
  <c r="N149" i="1"/>
  <c r="N79" i="1"/>
  <c r="L71" i="1"/>
  <c r="D80" i="1"/>
  <c r="N78" i="1"/>
  <c r="D78" i="1"/>
  <c r="N10" i="1"/>
  <c r="L130" i="1"/>
  <c r="L141" i="1"/>
  <c r="D150" i="1"/>
  <c r="N148" i="1" s="1"/>
  <c r="D148" i="1"/>
  <c r="H10" i="10"/>
  <c r="I10" i="10"/>
  <c r="H38" i="10"/>
  <c r="G38" i="10"/>
  <c r="F38" i="10"/>
  <c r="D38" i="10"/>
  <c r="C38" i="10"/>
  <c r="H37" i="10"/>
  <c r="G37" i="10"/>
  <c r="F37" i="10"/>
  <c r="D37" i="10"/>
  <c r="C37" i="10"/>
  <c r="H36" i="10"/>
  <c r="G36" i="10"/>
  <c r="F36" i="10"/>
  <c r="D36" i="10"/>
  <c r="H35" i="10"/>
  <c r="G35" i="10"/>
  <c r="F35" i="10"/>
  <c r="H34" i="10"/>
  <c r="G34" i="10"/>
  <c r="F34" i="10"/>
  <c r="D34" i="10"/>
  <c r="C34" i="10"/>
  <c r="G32" i="10"/>
  <c r="F32" i="10"/>
  <c r="G31" i="10"/>
  <c r="F31" i="10"/>
  <c r="E31" i="10"/>
  <c r="G30" i="10"/>
  <c r="F30" i="10"/>
  <c r="E30" i="10"/>
  <c r="G29" i="10"/>
  <c r="F29" i="10"/>
  <c r="E29" i="10"/>
  <c r="G28" i="10"/>
  <c r="F28" i="10"/>
  <c r="G27" i="10"/>
  <c r="F27" i="10"/>
  <c r="E27" i="10"/>
  <c r="G26" i="10"/>
  <c r="F26" i="10"/>
  <c r="E26" i="10"/>
  <c r="G25" i="10"/>
  <c r="F25" i="10"/>
  <c r="E25" i="10"/>
  <c r="G24" i="10"/>
  <c r="F24" i="10"/>
  <c r="E24" i="10"/>
  <c r="G22" i="10"/>
  <c r="F22" i="10"/>
  <c r="E22" i="10" s="1"/>
  <c r="G21" i="10"/>
  <c r="F21" i="10"/>
  <c r="E21" i="10"/>
  <c r="G20" i="10"/>
  <c r="F20" i="10"/>
  <c r="A20" i="10"/>
  <c r="G19" i="10"/>
  <c r="F19" i="10"/>
  <c r="E19" i="10"/>
  <c r="G18" i="10"/>
  <c r="F18" i="10"/>
  <c r="E18" i="10" s="1"/>
  <c r="G17" i="10"/>
  <c r="F17" i="10"/>
  <c r="E17" i="10" s="1"/>
  <c r="A17" i="10"/>
  <c r="G16" i="10"/>
  <c r="F16" i="10"/>
  <c r="E16" i="10"/>
  <c r="A16" i="10"/>
  <c r="G15" i="10"/>
  <c r="F15" i="10"/>
  <c r="E15" i="10" s="1"/>
  <c r="G14" i="10"/>
  <c r="F14" i="10"/>
  <c r="E14" i="10" s="1"/>
  <c r="A14" i="10"/>
  <c r="M10" i="10"/>
  <c r="K10" i="10"/>
  <c r="L200" i="1"/>
  <c r="M21" i="7"/>
  <c r="H10" i="7"/>
  <c r="A11" i="7" s="1"/>
  <c r="J10" i="7"/>
  <c r="I10" i="7"/>
  <c r="E10" i="7"/>
  <c r="L60" i="1"/>
  <c r="J38" i="1" l="1"/>
  <c r="P21" i="7"/>
  <c r="P60" i="1"/>
  <c r="AI121" i="1"/>
  <c r="P22" i="7"/>
  <c r="P23" i="7" s="1"/>
  <c r="P121" i="1"/>
  <c r="P130" i="1" s="1"/>
  <c r="P131" i="1" l="1"/>
  <c r="P133" i="1" s="1"/>
  <c r="N161" i="1"/>
  <c r="P161" i="1" s="1"/>
  <c r="N160" i="1"/>
  <c r="P160" i="1" s="1"/>
  <c r="P61" i="1"/>
  <c r="P63" i="1"/>
  <c r="P200" i="1" l="1"/>
  <c r="P201" i="1"/>
  <c r="P203" i="1" s="1"/>
  <c r="E194" i="1" l="1"/>
  <c r="E193" i="1"/>
</calcChain>
</file>

<file path=xl/sharedStrings.xml><?xml version="1.0" encoding="utf-8"?>
<sst xmlns="http://schemas.openxmlformats.org/spreadsheetml/2006/main" count="363" uniqueCount="220">
  <si>
    <t>Σύνολο</t>
  </si>
  <si>
    <t>Τιμή Μον.(€)</t>
  </si>
  <si>
    <t>Αξιότιμε κύριε</t>
  </si>
  <si>
    <t xml:space="preserve">κατόπιν επικοινωνίας μας , σας παραθέτουμε την κάτωθι </t>
  </si>
  <si>
    <t>Μετά τιμής: Σπύρος Βελέντζας</t>
  </si>
  <si>
    <t xml:space="preserve"> ΣΤΟΙΧΕΙΑ ΠΕΛΑΤΗ</t>
  </si>
  <si>
    <t xml:space="preserve">Πάτρα, </t>
  </si>
  <si>
    <t>ΥΠΟΨΙΝ : κ.</t>
  </si>
  <si>
    <t>ΑΠΟΔΟΧΗ/ΣΦΡΑΓΙΔΑ</t>
  </si>
  <si>
    <t>ΕΥΒΟΙΑΣ 270, ΠΑΤΡΑ τηλ. 2610.525.855, 6940.40.15.40</t>
  </si>
  <si>
    <t>Για οποιαδήποτε διευκρίνιση παρακαλώ επικοινωνείστε μαζί μας</t>
  </si>
  <si>
    <t>ΠΕΡΙΓΡΑΦΗ</t>
  </si>
  <si>
    <t>Φ.Π.Α 24%</t>
  </si>
  <si>
    <t>Για ισχύ της παραγγελίας, η προσφορά επιστρέφεται υπογεγραμμένη &amp; σφραγισμένη</t>
  </si>
  <si>
    <t>www.wood-made.com, e-mail:sales@woodmade.gr</t>
  </si>
  <si>
    <t>ΚΑΘ. ΑΞΙΑ</t>
  </si>
  <si>
    <t xml:space="preserve">            ΣΥΝΟΛΟ </t>
  </si>
  <si>
    <t xml:space="preserve">ΤΡΟΠΟΣ ΠΛΗΡΩΜΗΣ: </t>
  </si>
  <si>
    <t>ΣΥΝΟΛΟ</t>
  </si>
  <si>
    <t>ΦΠΑ 24%</t>
  </si>
  <si>
    <t>ΓΕΝΙΚΟ ΣΥΝΟΛΟ</t>
  </si>
  <si>
    <t>Χ</t>
  </si>
  <si>
    <t>M2</t>
  </si>
  <si>
    <t>/M2</t>
  </si>
  <si>
    <t>M</t>
  </si>
  <si>
    <t>Y</t>
  </si>
  <si>
    <t>X</t>
  </si>
  <si>
    <t>B</t>
  </si>
  <si>
    <t xml:space="preserve">ΣΥΡΤΑΡΙΕΡΑ ΜΕ ΤΡΙΑ ΣΥΡΤΑΡΙΑ </t>
  </si>
  <si>
    <t>m Ή m2</t>
  </si>
  <si>
    <t>Μ</t>
  </si>
  <si>
    <t>** ΕΞΟΔΑ ΔΙΑΜΟΝΗΣ ΣΥΝΕΡΓΕΙΩΝ ΕΠΙΒΑΡΥΝΟΥΝ ΤΟΝ  ΠΕΛΑΤΗ</t>
  </si>
  <si>
    <t>οικονομική προσφορά για τα προϊόντα μας που σας ενδιαφέρουν.</t>
  </si>
  <si>
    <t>Μονάδα Μετρησης</t>
  </si>
  <si>
    <t xml:space="preserve">ΠΡΟΤΙΜΟΛΟΓΙΟ </t>
  </si>
  <si>
    <t>ΠΑΡΑΓΓΕΛΙΑ</t>
  </si>
  <si>
    <t xml:space="preserve"> ΣΤΟΙΧΕΙΑ ΠΡΟΜΗΘΕΥΤΗ</t>
  </si>
  <si>
    <t>ΔΗΜΙΟΥΡΓΙΑ</t>
  </si>
  <si>
    <t>ΤΡΟΠΟΠΟΙΗΣΗ</t>
  </si>
  <si>
    <t>ΥΠΟΓΕΙΟ</t>
  </si>
  <si>
    <t>ΓΟΒΔΕΛΑΣ SANTA MARIA</t>
  </si>
  <si>
    <t>ΙΣΟΓΕΙΟ</t>
  </si>
  <si>
    <t>ΟΡΟΦΟΣ</t>
  </si>
  <si>
    <t>Α/Α</t>
  </si>
  <si>
    <t>ΕΝΙΑΙΟΣ ΚΩΔ. 
WOODMADE</t>
  </si>
  <si>
    <t>Φωτογραφία</t>
  </si>
  <si>
    <t>Προμηθευτής</t>
  </si>
  <si>
    <t>Κατηγορία</t>
  </si>
  <si>
    <t>Μοντέλο</t>
  </si>
  <si>
    <t>Κωδικός</t>
  </si>
  <si>
    <t>Περιγραφή</t>
  </si>
  <si>
    <t>Διάσταση</t>
  </si>
  <si>
    <t>Χρώμα</t>
  </si>
  <si>
    <t>Τεμάχια</t>
  </si>
  <si>
    <t>Τιμή χωρίς ΦΠΑ</t>
  </si>
  <si>
    <t>Τιμή Μονάδας</t>
  </si>
  <si>
    <t>Καθαρή Αξία</t>
  </si>
  <si>
    <t>ΤΙΜΗ ΚΑΤΑΛΟΓΟΥ</t>
  </si>
  <si>
    <t>ΠΑΡΑΤΗΡΗΣΕΙΣ</t>
  </si>
  <si>
    <t xml:space="preserve">PREMIUM </t>
  </si>
  <si>
    <t>ΚΟΣΤΟΣ</t>
  </si>
  <si>
    <t>Επιλέξτε…</t>
  </si>
  <si>
    <t>Αξιότιμη κυρία</t>
  </si>
  <si>
    <t>Αξιότιμοι κύριοι</t>
  </si>
  <si>
    <t>ΠΙΑΤΟΘΗΚΕΣ</t>
  </si>
  <si>
    <t>/ΤΜΧ</t>
  </si>
  <si>
    <t xml:space="preserve">ΤΟΠΟΘΕΤΗΣΗ - ΚΑΤΑΣΚΕΥΕΣ / ΣΥΝΟΛΙΚΑ ΜΕΤΡΑ </t>
  </si>
  <si>
    <t>Μ2</t>
  </si>
  <si>
    <t>/ΤΜX</t>
  </si>
  <si>
    <t>ΤΗΛΕΦΩΝΑ</t>
  </si>
  <si>
    <r>
      <rPr>
        <b/>
        <sz val="12"/>
        <rFont val="Century Gothic"/>
        <family val="2"/>
        <charset val="161"/>
      </rPr>
      <t xml:space="preserve">ALSYK </t>
    </r>
    <r>
      <rPr>
        <sz val="12"/>
        <rFont val="Century Gothic"/>
        <family val="2"/>
        <charset val="161"/>
      </rPr>
      <t xml:space="preserve">                                                    22210/40144                                  m.gounari@alsyk.gr</t>
    </r>
  </si>
  <si>
    <t xml:space="preserve">ΠΕΡΙΓΡΑΦΗ </t>
  </si>
  <si>
    <t>A</t>
  </si>
  <si>
    <t>ΒΑΣΕΙ ΣΧΕΔΙΟΥ</t>
  </si>
  <si>
    <t xml:space="preserve">50% ΠΡΟΚΑΤΑΒΟΛΗ  </t>
  </si>
  <si>
    <t>50% ΠΡΟΕΞΟΦΛΗΣΗ ΠΡΟ ΦΟΡΤΩΣΗΣ</t>
  </si>
  <si>
    <t>ΝΤΟΥΛΑΠΕΣ</t>
  </si>
  <si>
    <t>Α</t>
  </si>
  <si>
    <t>&amp; ΛΗΨΗΣ ΤΕΛΙΚΩΝ ΜΕΤΡΩΝ</t>
  </si>
  <si>
    <t>*** OI ΠΟΣΟΤΗΤΕΣ ΕΝΔΕΧΕΤΑΙ ΝΑ ΑΝΑΘΕΩΡΗΘΟΥΝ ΚΑΤΟΠΙΝ ΕΠΙΜΕΤΡΗΣΗΣ</t>
  </si>
  <si>
    <t xml:space="preserve">ΕΞΟΔΑ ΜΕΤΑΦΟΡΑΣ </t>
  </si>
  <si>
    <t>ΑΠΟΚΟΠΗ</t>
  </si>
  <si>
    <t>ΚΑΤΑΓΡΑΦΗ</t>
  </si>
  <si>
    <t>PHOTO</t>
  </si>
  <si>
    <t>ΔΩΜΑΤΙΟ</t>
  </si>
  <si>
    <t>ΚΑΤΑΣΚΕΥΗ</t>
  </si>
  <si>
    <t xml:space="preserve">ΔΙΑΣΤΑΣΗ                            </t>
  </si>
  <si>
    <t>ΥΛΙΚΟ</t>
  </si>
  <si>
    <t>MINI BAR (ΒΑΓΟΝΕΤΟ)</t>
  </si>
  <si>
    <t>ΣΗΜΕΙΩΣΕΙΣ</t>
  </si>
  <si>
    <t>ΔΙΝΕΤΑΙ  ΑΕΡΑΣ -2 ΕΚ ΣΤΟ ΜΗΚΟΣ, ΓΙΑ Δ8, Δ12 -5ΕΚ ΣΤΟ ΓΥΡΙΣΜΑ  (Σ.Β.)</t>
  </si>
  <si>
    <t xml:space="preserve">  M</t>
  </si>
  <si>
    <t>Δ4</t>
  </si>
  <si>
    <t>ΣΥΝΘΕΣΗ</t>
  </si>
  <si>
    <t>(ΓΥΡΙΣΜΑ 159)</t>
  </si>
  <si>
    <t>√</t>
  </si>
  <si>
    <t>Δ10</t>
  </si>
  <si>
    <t>Δ11</t>
  </si>
  <si>
    <t>Δ2</t>
  </si>
  <si>
    <t>ΚΑΤΑΣΚΕΥΗ 150</t>
  </si>
  <si>
    <t>(ΓΥΡΙΣΜΑ 157)</t>
  </si>
  <si>
    <t>Δ3</t>
  </si>
  <si>
    <t>Δ9</t>
  </si>
  <si>
    <t>(ΓΥΡΙΣΜΑ 161)</t>
  </si>
  <si>
    <t>Δ1</t>
  </si>
  <si>
    <t>(ΓΥΡΙΣΜΑ 210)</t>
  </si>
  <si>
    <t>ΔΕ ΦΤΙΑΧΝΕΤΑΙ ΚΑΝΑΠΕΣ, ΘΑ ΜΠΕΙ ΚΡΕΒΑΤΙ ΔΙΚΟ ΤΟΥ</t>
  </si>
  <si>
    <t>Δ8</t>
  </si>
  <si>
    <t>ΚΑΤΑΣΚΕΥΗ 185</t>
  </si>
  <si>
    <t>(ΓΥΡΙΣΜΑ 190)</t>
  </si>
  <si>
    <t>Δ12</t>
  </si>
  <si>
    <t>Α. ΚΕΦΑΛΑΡΙ</t>
  </si>
  <si>
    <t>ΚΕΦΑΛΑΡΙ</t>
  </si>
  <si>
    <t>ΣΩΛΗΝΑΣ ΜΕ ΜΑΞΙΛΑΡΕΣ</t>
  </si>
  <si>
    <t>;</t>
  </si>
  <si>
    <t>Ζ. ΚΑΤΑΣΚΕΥΗ ΠΡΩΙΝΟΥ</t>
  </si>
  <si>
    <t>ΣΧΕΔΙΟ</t>
  </si>
  <si>
    <t>Α. ΠΟΡΤΕΣ</t>
  </si>
  <si>
    <t>ΛΑΒΗ ΑΠΌ ΜΑΣΙΦ ΞΥΛΕΙΑ ΔΡΥΣ ΣΕ ΚΆΘΕ ΠΟΡΤΑ</t>
  </si>
  <si>
    <r>
      <t xml:space="preserve">ΕΣΩΤΕΡΙΚΑ ΑΠΌ ΜΕΛΑΜΙΝΗ </t>
    </r>
    <r>
      <rPr>
        <b/>
        <sz val="9"/>
        <rFont val="Tahoma"/>
        <family val="2"/>
        <charset val="161"/>
      </rPr>
      <t>25</t>
    </r>
    <r>
      <rPr>
        <sz val="9"/>
        <rFont val="Tahoma"/>
        <family val="2"/>
        <charset val="161"/>
      </rPr>
      <t>mm ALFAWOOD, ΧΡΩΜΑ ΕΠΙΛΟΓΗΣ</t>
    </r>
  </si>
  <si>
    <t>ΣΥΡΤΑΡΙΕΡΑ ΤΡΙΠΛΗ ΑΠΌ ΜΕΛΑΜΙΝΗ 18mm</t>
  </si>
  <si>
    <t xml:space="preserve">ΠΕΡΙΛΑΜΒΑΝΟΝΤΑΙ </t>
  </si>
  <si>
    <t xml:space="preserve">ΠΛΗΡΗΣ ΠΡΟΕΚΤΑΣΗΣ ΓΙΑ ΑΘΟΡΥΒΟ ΚΛΕΙΣΙΜΟ </t>
  </si>
  <si>
    <t>ΠΡΟΑΙΡΕΤΙΚΑ</t>
  </si>
  <si>
    <t>ΜΕΤΑΣΧΗΜΑΤΙΣΤΕΣ, ΦΩΤΟΚΥΤΤΑΡΑ</t>
  </si>
  <si>
    <t xml:space="preserve">ΕΞΑΡΤΗΜΑΤΑ ΝΤΟΥΛΑΠΑΣ/ ΣΥΡΤΑΡΙΕΡΑΣ </t>
  </si>
  <si>
    <t>ΓΙΑ ΟΜΑΛΟ ΚΑΙ ΑΘΟΡΥΒΟ ΚΛΕΙΣΙΜΟ</t>
  </si>
  <si>
    <t>ΒΥΣΜΑ DUBEL ΓΙΑ ΣΤΑΘΕΡΟΤΗΤΑ ΠΟΡΤΑΣ</t>
  </si>
  <si>
    <t xml:space="preserve">ΣΥΣΤΗΜΑ ΣΥΝΔΕΣΗΣ </t>
  </si>
  <si>
    <t xml:space="preserve">ΚΑΒΙΛΙΑ - ΦΕΡΑΜΙΑ HETTICH </t>
  </si>
  <si>
    <t>ΜΗΧΑΝΙΣΜΟΙ ΣΥΡΤΑΡΙΩΝ BLUM TANDEMΒΟΧ</t>
  </si>
  <si>
    <t xml:space="preserve">12Χ45Β 30kg, ΠΛΗΡΟΥΣ ΠΡΟΕΚΤΑΣΗΣ, </t>
  </si>
  <si>
    <t xml:space="preserve">ΜΕ ΦΡΕΝΟ ΓΙΑ ΟΜΑΛΟ &amp; ΑΘΟΡΥΒΟ ΚΛΕΙΣΙΜΟ </t>
  </si>
  <si>
    <t xml:space="preserve">ΧΡΩΜΑ </t>
  </si>
  <si>
    <t>ΛΕΥΚΟ/ΓΚΡΙ</t>
  </si>
  <si>
    <t xml:space="preserve">ΣΚΑΦΑΚΙ R27 MINI, ΧΩΝΕΥΤΟ ΓΙΑ ΥΠΟΔΟΧΗ ΤΑΙΝΙΑΣ LED
</t>
  </si>
  <si>
    <t xml:space="preserve">ΑΠΌ ΑΛΟΥΜΙΝΙΟ, ΚΑΛΥΜΑ: ΛΕΥΚΟ ΟΠΑΛ
</t>
  </si>
  <si>
    <t>ΠΟΜΟΛΑΚΙ ΣΥΡΤΑΡΙΕΡΑΣ Φ1,5 CONVEX</t>
  </si>
  <si>
    <t xml:space="preserve">ΔΕΝ ΠΕΡΙΛΑΜΒΑΝΟΝΤΑΙ  ΠΟΜΟΛΑ, ΦΩΤΙΣΤΙΚΑ ΣΩΜΑΤΑ, </t>
  </si>
  <si>
    <r>
      <t xml:space="preserve">ΝΤΟΥΛ. ΥΠΝ 1 </t>
    </r>
    <r>
      <rPr>
        <sz val="9"/>
        <rFont val="Tahoma"/>
        <family val="2"/>
        <charset val="161"/>
      </rPr>
      <t>ΑΝΟΙΓ 5ΦΥΛΛΗ</t>
    </r>
  </si>
  <si>
    <t xml:space="preserve">ΤΗΛΕΦ. : </t>
  </si>
  <si>
    <t xml:space="preserve">6930/969969   </t>
  </si>
  <si>
    <t xml:space="preserve">ΔΙΚΑΙΟΥΧΟΣ: PRESENΤΑZΙΟΝΕ ΕΕ
</t>
  </si>
  <si>
    <t xml:space="preserve">ΤΡΑΠΕΖΑ ΠΕΙΡΑΙΩΣ: 550 5105 882 559 / IBAN: GR 8701725050005505105882559 
</t>
  </si>
  <si>
    <t>(ΜΗΔΕΝΙΚΑ ΕΞΟΔΑ ΓΙΑ ΠΕΡΙΟΧΗ ΠΑΤΡΑΣ)</t>
  </si>
  <si>
    <r>
      <t xml:space="preserve">* ΧΡΟΝΟΣ ΠΑΡΑΔΟΣΗΣ: </t>
    </r>
    <r>
      <rPr>
        <b/>
        <sz val="9"/>
        <color rgb="FFFF0000"/>
        <rFont val="Tahoma"/>
        <family val="2"/>
        <charset val="161"/>
      </rPr>
      <t>50-70</t>
    </r>
    <r>
      <rPr>
        <sz val="9"/>
        <rFont val="Tahoma"/>
        <family val="2"/>
        <charset val="161"/>
      </rPr>
      <t xml:space="preserve"> ΗΜΕΡΕΣ ΣΤΑΔΙΑΚΑ ΑΠΌ ΗΜΕΡΟΜΗΝΙΑ ΠΡΟΚΑΤΑΒΟΛΗΣ </t>
    </r>
  </si>
  <si>
    <t>* ΧΡΟΝΟΣ ΠΑΡΑΔΟΣΗΣ: ΚΑΤΟΠΙΝ ΣΥΝΝΕΝΟΗΣΗΣ</t>
  </si>
  <si>
    <t>**** ΙΣΧΥΣ ΠΡΟΣΦΟΡΑΣ: 15 ΗΜΕΡΕΣ ΑΠΌ ΕΚΔΟΣΕΩΣ ΤΗΣ</t>
  </si>
  <si>
    <t>ΕΜΠΟΡΙΟ ΕΠΙΠΛΩΝ</t>
  </si>
  <si>
    <t>PRESENΤΑZΙΟΝΕ ΕΕ</t>
  </si>
  <si>
    <t>Α.Φ.Μ. 801783167, Γ ΔOY ΠΑΤΡΩΝ, ΓΕΜΗ 163242416000</t>
  </si>
  <si>
    <t>ΛΟΓΑΡΙΑΣΜΟΙ ΟΨΕΩΣ PRESENΤΑZΙΟΝΕ ΕΕ</t>
  </si>
  <si>
    <t xml:space="preserve">ΕΘΝΙΚΗ ΤΡΑΠΕΖΑ: 29100832087 / IBAN: GR 3201102910000029100832087 </t>
  </si>
  <si>
    <t xml:space="preserve">ΑΣΑΝΣΕΡ SERVETTO 2004,  MAX 10 KG </t>
  </si>
  <si>
    <t xml:space="preserve">ΑΣΑΝΣΕΡ SERVETTO SUPER PRO, MAX 18 KG </t>
  </si>
  <si>
    <t>ΛΕΥΚΟ/ΑΝΘΡΑΚΙ/ΜΑΥΡΟ/ΓΚΡΙ</t>
  </si>
  <si>
    <t>ΥΠΝ 2</t>
  </si>
  <si>
    <t>ΓΙΑ ΓΡΑΒΑΤΕΣ, ΖΩΝΕΣ, ΚΟΣΜΗΜΑΤΑ</t>
  </si>
  <si>
    <t>ΜΗΧΑΝΙΣΜΟΣ ΓΙΑ ΣΥΡΟΜΕΝH ΠΑΝΤΕΛΟΝΟΘΗΚΗ</t>
  </si>
  <si>
    <t>VIBO ΑT90/97EDMAL</t>
  </si>
  <si>
    <t>ΕΞΑΡΤΗΜΑΤΑ ΠΡΟΑΙΡΕΤΙΚΑ</t>
  </si>
  <si>
    <t>ΒΕΡΓΑ ΑΛΟΥΜΙΝΙΟΥ ΑΝΤΙ ΓΙΑ ΠΟΜΟΛΟ</t>
  </si>
  <si>
    <t>/ΤΜX (3Μ)</t>
  </si>
  <si>
    <t>ΠΟΡΤΑ ΑΠΌ ΜΕΛΑΜΙΝΗ 18mm, ALFAWOOD, ΧΡΩΜΑ ΕΠΙΛΟΓΗΣ</t>
  </si>
  <si>
    <t xml:space="preserve">ΣΚΑΦΑΚΙ P17 MINI, ΧΩΝΕΥΤΟ ΓΙΑ ΥΠΟΔΟΧΗ ΤΑΙΝΙΑΣ LED
</t>
  </si>
  <si>
    <t>ΣΥΡΤΑΡΙ ΜΕ ΣΚΑΦΤΟ ΜΗΧΑΝΙΣΜΟ BLUM</t>
  </si>
  <si>
    <t xml:space="preserve">ΠΛΗΡΟΥΣ ΠΡΟΕΚΤΑΣΗΣ, ΜΕ ΦΡΕΝΟ ΓΙΑ ΟΜΑΛΟ </t>
  </si>
  <si>
    <t>&amp; ΑΘΟΡΥΒΟ ΚΛΕΙΣΙΜΟ</t>
  </si>
  <si>
    <t>ΜΗΧΑΝΙΣΜΟΙ ΣΥΡΤΑΡΙΩΝ BLUM LEGRABOX</t>
  </si>
  <si>
    <t>ΣΩΛΗΝΑΣ ΚΡΕΜΑΣΗΣ ΑΛΟΥΜΙΝΙΟΥ ΟΒΑΛ</t>
  </si>
  <si>
    <t>ΠΟΡΤΑ ΑΠΌ ΚΠΘ 20mm ΛΑΚΑ ΑΚΡΥΛΙΚΗ ΜΑΤ, ΧΡΩΜΑ ΛΕΥΚΟ</t>
  </si>
  <si>
    <t>ΠΟΡΤΑ ΑΠΌ MDF 19mm, ΛΑΚΑ ΑΚΡΥΛΙΚΗ ΜΑΤ, ΧΡΩΜΑ RAL ΕΠΙΛΟΦΗΣ</t>
  </si>
  <si>
    <t>ΥΠΟΔΟΧΗ ΓΙΑ ΦΩΤΙΣΜΟ</t>
  </si>
  <si>
    <t>€/Μ ΦΩΤΙΣΜΟΣ ΣΥΝΟΛΙΚΑ</t>
  </si>
  <si>
    <t>ΦΥΛΛΑ / ΟΡΘΟΣΤΑΤΕΣ</t>
  </si>
  <si>
    <t>ΘΕΛΩ</t>
  </si>
  <si>
    <t>ΒΕΡΓΕΣ</t>
  </si>
  <si>
    <t>ΣΥΝΟΛΑ</t>
  </si>
  <si>
    <t>ΝΤΟΥΛΑΠΑ B1</t>
  </si>
  <si>
    <t>POLYFOT</t>
  </si>
  <si>
    <t>ΣΚΑΦΑΚΙ R27 MINI</t>
  </si>
  <si>
    <t>ΧΩΝΕΥΤΟ ΓΙΑ ΥΠΟΔΟΧΗ ΤΑΙΝΙΑΣ LED</t>
  </si>
  <si>
    <t>3m</t>
  </si>
  <si>
    <t>ΑΝΟΔΙΩΜΕΝΟ ΑΛΟΥΜΙΝΙΟ, ΚΑΛΥΜΑ ΛΕΥΚΟ ΟΠΑΛ</t>
  </si>
  <si>
    <t>ΝΤΟΥΛΑΠΑ B2</t>
  </si>
  <si>
    <t>ΓΡΑΙΚΟΣ</t>
  </si>
  <si>
    <t xml:space="preserve">ΣΩΛΗΝΑΣ ΚΡΕΜΑΣΗΣ (ΒΕΡΓΑ 4m) </t>
  </si>
  <si>
    <t>425-07024</t>
  </si>
  <si>
    <t>4m</t>
  </si>
  <si>
    <t>ΑΝΘΡΑΚΙ</t>
  </si>
  <si>
    <t>ΣΤΗΡΙΓΜΑ ΣΩΛΗΝΑ ΑΝΟΔ. 7024(ΔΕΞΙ &amp; ΑΡΙΣΤΕΡΟ)</t>
  </si>
  <si>
    <t>425-70241</t>
  </si>
  <si>
    <t xml:space="preserve">ΡΑΟΥΛΑ ΜΕ ΒΟΥΡΤΣΑΚΙΑ ΓΙΑ ΟΜΑΛΗ ΟΛΙΣΘΗΣΗ </t>
  </si>
  <si>
    <t>ΜΗΧΑΝΙΣΜΟΣ ΓΙΑ ΣΥΡΟΜΕΝΗ ΠΟΡΤΑ ΜΕ ΦΡΕΝΟ, ΒΑΡΕΩΣ ΤΥΠΟΥ 80KG</t>
  </si>
  <si>
    <t xml:space="preserve">CAIMI </t>
  </si>
  <si>
    <t>ΣΕ 1 ΟΡΘΟΣΤΑΤΗ ΚΆΘΕ ΚΟΥΤΙΟΥ</t>
  </si>
  <si>
    <t xml:space="preserve">ΥΠΟΔΟΧΗ ΓΙΑ ΦΩΤΙΣΜΟ ΣΚΑΦΑΚΙ LED </t>
  </si>
  <si>
    <t>ΣΤΟΥΣ ΟΡΘΟΣΤΑΤΕΣ</t>
  </si>
  <si>
    <t>ΓΚΡΙ</t>
  </si>
  <si>
    <t>(ΚΩΔ 14Β)</t>
  </si>
  <si>
    <t>ΣΩΛΗΝΑΣ ΚΡΕΜΑΣΗΣ CINETTO 80-100CM</t>
  </si>
  <si>
    <t>ΝΤΙΖΕΣ ΕΣΩΤΕΡΙΚΑ ΓΙΑ ΜΗ ΣΤΡΕΒΛΩΣΗΣ ΠΟΡΤΑΣ</t>
  </si>
  <si>
    <t>ΕΞΟΔΑ ΔΙΑΜΟΝΗΣ ΣΥΝΕΡΓΕΙΩΝ</t>
  </si>
  <si>
    <t>ΧΡΩΜΑ ΑΛΟΥΜΙΝΙΟ /ΛΕΥΚΟ / ΑΝΘΡΑΚΙ</t>
  </si>
  <si>
    <r>
      <rPr>
        <b/>
        <sz val="9"/>
        <color rgb="FF660033"/>
        <rFont val="Tahoma"/>
        <family val="2"/>
        <charset val="161"/>
      </rPr>
      <t xml:space="preserve">ΕΞΑΡΤΗΜΑΤΑ </t>
    </r>
    <r>
      <rPr>
        <b/>
        <i/>
        <sz val="9"/>
        <color rgb="FF660033"/>
        <rFont val="Tahoma"/>
        <family val="2"/>
        <charset val="161"/>
      </rPr>
      <t>(ΠΡΟΑΙΡΕΤΙΚΑ)</t>
    </r>
  </si>
  <si>
    <t xml:space="preserve">AΠΟ ΑΝΟΔΙΩΜΕΝΟ ΑΛΟΥΜΙΝΙΟ, ΟΡΘΟΓΩΝΙΑΣ ΔΙΑΤΟΜΗΣ </t>
  </si>
  <si>
    <t>ΧΡΩΜΑ ΑΝΘΡΑΚΙ</t>
  </si>
  <si>
    <t>ΞΥΛΙΝΑ ΧΩΡΙΣΜΑΤΑ</t>
  </si>
  <si>
    <t xml:space="preserve">ΣΩΛΗΝΑΣ ΚΡΕΜΑΣΗΣ ΟΡΘΟΓΩΝΙΑΣ ΔΙΑΤΟΜΗΣ </t>
  </si>
  <si>
    <t xml:space="preserve">TERNO </t>
  </si>
  <si>
    <t xml:space="preserve">ΡΑΦΙΑ, ΣΩΛΗΝΕΣ ΚΡΕΜΑΣΗΣ ΑΛΟΥΜΙΝΙΟΥ </t>
  </si>
  <si>
    <t xml:space="preserve">9Χ45Β 30kg, ΠΛΗΡΟΥΣ ΠΡΟΕΚΤΑΣΗΣ, </t>
  </si>
  <si>
    <t>ΜΗΧΑΝΙΣΜΟΙ ΣΥΡΤΑΡΙΩΝ BLUM LEGRABOX PURE - SPACE TOWER</t>
  </si>
  <si>
    <t xml:space="preserve">22Χ45Β 40kg, ΠΛΗΡΟΥΣ ΠΡΟΕΚΤΑΣΗΣ, </t>
  </si>
  <si>
    <t>ΜΕΝΤΕΣΕΣ BLUM, ME ΕΝΣΩΜΑΤΩΜΕΝΟ ΦΡΕΝΟ</t>
  </si>
  <si>
    <t>WOODMADE 1910 MON. IKE</t>
  </si>
  <si>
    <t>Α.Φ.Μ. 802659480  ΔOY ΠΑΤΡΩΝ, ΓΕΜΗ 180396416000</t>
  </si>
  <si>
    <t>Σύνολο Κ.Α (€)</t>
  </si>
  <si>
    <t>Μ.Μ (ΤΕΜ)</t>
  </si>
  <si>
    <t xml:space="preserve">Ποσότητα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</si>
</sst>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#,##0.00\ &quot;€&quot;"/>
    <numFmt numFmtId="166" formatCode="0.00;[Red]0.00"/>
    <numFmt numFmtId="167" formatCode="0;[Red]0"/>
  </numFmts>
  <fonts count="65" x14ac:knownFonts="1">
    <font>
      <sz val="10"/>
      <name val="Arial"/>
      <charset val="161"/>
    </font>
    <font>
      <sz val="10"/>
      <name val="Arial"/>
      <family val="2"/>
      <charset val="161"/>
    </font>
    <font>
      <sz val="8"/>
      <name val="Arial"/>
      <family val="2"/>
      <charset val="161"/>
    </font>
    <font>
      <u/>
      <sz val="10"/>
      <color indexed="12"/>
      <name val="Arial"/>
      <family val="2"/>
      <charset val="161"/>
    </font>
    <font>
      <b/>
      <sz val="9"/>
      <name val="Tahoma"/>
      <family val="2"/>
      <charset val="161"/>
    </font>
    <font>
      <sz val="9"/>
      <name val="Tahoma"/>
      <family val="2"/>
      <charset val="161"/>
    </font>
    <font>
      <b/>
      <u/>
      <sz val="9"/>
      <name val="Tahoma"/>
      <family val="2"/>
      <charset val="161"/>
    </font>
    <font>
      <b/>
      <sz val="8"/>
      <name val="Tahoma"/>
      <family val="2"/>
      <charset val="161"/>
    </font>
    <font>
      <sz val="8"/>
      <name val="Tahoma"/>
      <family val="2"/>
      <charset val="161"/>
    </font>
    <font>
      <b/>
      <sz val="8"/>
      <color rgb="FF555555"/>
      <name val="Arial"/>
      <family val="2"/>
      <charset val="161"/>
    </font>
    <font>
      <b/>
      <sz val="10"/>
      <color rgb="FF92D050"/>
      <name val="Arial"/>
      <family val="2"/>
      <charset val="161"/>
    </font>
    <font>
      <sz val="9"/>
      <name val="Arial"/>
      <family val="2"/>
      <charset val="161"/>
    </font>
    <font>
      <sz val="8"/>
      <color rgb="FF660033"/>
      <name val="Tahoma"/>
      <family val="2"/>
      <charset val="161"/>
    </font>
    <font>
      <b/>
      <sz val="10"/>
      <color rgb="FF660033"/>
      <name val="Arial"/>
      <family val="2"/>
      <charset val="161"/>
    </font>
    <font>
      <b/>
      <u/>
      <sz val="10"/>
      <name val="Tahoma"/>
      <family val="2"/>
      <charset val="161"/>
    </font>
    <font>
      <b/>
      <sz val="9"/>
      <color rgb="FF660033"/>
      <name val="Tahoma"/>
      <family val="2"/>
      <charset val="161"/>
    </font>
    <font>
      <i/>
      <sz val="9"/>
      <name val="Tahoma"/>
      <family val="2"/>
      <charset val="161"/>
    </font>
    <font>
      <b/>
      <sz val="10"/>
      <color rgb="FFFFFF00"/>
      <name val="Arial"/>
      <family val="2"/>
      <charset val="161"/>
    </font>
    <font>
      <b/>
      <sz val="6"/>
      <name val="Tahoma"/>
      <family val="2"/>
      <charset val="161"/>
    </font>
    <font>
      <sz val="10"/>
      <color rgb="FFFFFF00"/>
      <name val="Arial"/>
      <family val="2"/>
      <charset val="161"/>
    </font>
    <font>
      <sz val="12"/>
      <color theme="1"/>
      <name val="Century Gothic"/>
      <family val="2"/>
      <charset val="161"/>
    </font>
    <font>
      <b/>
      <u/>
      <sz val="11"/>
      <name val="Century Gothic"/>
      <family val="2"/>
      <charset val="161"/>
    </font>
    <font>
      <sz val="11"/>
      <name val="Century Gothic"/>
      <family val="2"/>
      <charset val="161"/>
    </font>
    <font>
      <b/>
      <sz val="11"/>
      <name val="Century Gothic"/>
      <family val="2"/>
      <charset val="161"/>
    </font>
    <font>
      <sz val="11"/>
      <color theme="1"/>
      <name val="Century Gothic"/>
      <family val="2"/>
      <charset val="161"/>
    </font>
    <font>
      <sz val="14"/>
      <color theme="1"/>
      <name val="Century Gothic"/>
      <family val="2"/>
      <charset val="161"/>
    </font>
    <font>
      <sz val="12"/>
      <name val="Century Gothic"/>
      <family val="2"/>
      <charset val="161"/>
    </font>
    <font>
      <sz val="14"/>
      <name val="Century Gothic"/>
      <family val="2"/>
      <charset val="161"/>
    </font>
    <font>
      <b/>
      <sz val="14"/>
      <color theme="1"/>
      <name val="Century Gothic"/>
      <family val="2"/>
      <charset val="161"/>
    </font>
    <font>
      <b/>
      <sz val="14"/>
      <name val="Century Gothic"/>
      <family val="2"/>
      <charset val="161"/>
    </font>
    <font>
      <sz val="14"/>
      <name val="Calibri"/>
      <family val="2"/>
      <charset val="161"/>
      <scheme val="minor"/>
    </font>
    <font>
      <b/>
      <sz val="11"/>
      <color theme="1"/>
      <name val="Century Gothic"/>
      <family val="2"/>
      <charset val="161"/>
    </font>
    <font>
      <b/>
      <sz val="12"/>
      <name val="Century Gothic"/>
      <family val="2"/>
      <charset val="161"/>
    </font>
    <font>
      <sz val="11"/>
      <name val="Calibri"/>
      <family val="2"/>
      <charset val="161"/>
      <scheme val="minor"/>
    </font>
    <font>
      <b/>
      <u/>
      <sz val="9"/>
      <color rgb="FF660033"/>
      <name val="Tahoma"/>
      <family val="2"/>
      <charset val="161"/>
    </font>
    <font>
      <sz val="11"/>
      <name val="Tahoma"/>
      <family val="2"/>
      <charset val="161"/>
    </font>
    <font>
      <b/>
      <u/>
      <sz val="11"/>
      <name val="Tahoma"/>
      <family val="2"/>
      <charset val="161"/>
    </font>
    <font>
      <b/>
      <sz val="11"/>
      <name val="Tahoma"/>
      <family val="2"/>
      <charset val="161"/>
    </font>
    <font>
      <b/>
      <sz val="9"/>
      <color theme="3"/>
      <name val="Tahoma"/>
      <family val="2"/>
      <charset val="161"/>
    </font>
    <font>
      <i/>
      <sz val="9"/>
      <color theme="3"/>
      <name val="Tahoma"/>
      <family val="2"/>
      <charset val="161"/>
    </font>
    <font>
      <sz val="9"/>
      <color theme="0"/>
      <name val="Tahoma"/>
      <family val="2"/>
      <charset val="161"/>
    </font>
    <font>
      <b/>
      <sz val="9"/>
      <color theme="0"/>
      <name val="Tahoma"/>
      <family val="2"/>
      <charset val="161"/>
    </font>
    <font>
      <sz val="7"/>
      <name val="Tahoma"/>
      <family val="2"/>
      <charset val="161"/>
    </font>
    <font>
      <b/>
      <sz val="9"/>
      <color rgb="FF002060"/>
      <name val="Tahoma"/>
      <family val="2"/>
      <charset val="161"/>
    </font>
    <font>
      <i/>
      <sz val="9"/>
      <color rgb="FF660033"/>
      <name val="Tahoma"/>
      <family val="2"/>
      <charset val="161"/>
    </font>
    <font>
      <sz val="9"/>
      <color rgb="FFFFFF00"/>
      <name val="Arial"/>
      <family val="2"/>
      <charset val="161"/>
    </font>
    <font>
      <sz val="10"/>
      <name val="Tahoma"/>
      <family val="2"/>
      <charset val="161"/>
    </font>
    <font>
      <sz val="12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2"/>
      <color theme="0" tint="-0.499984740745262"/>
      <name val="Calibri"/>
      <family val="2"/>
      <charset val="161"/>
      <scheme val="minor"/>
    </font>
    <font>
      <b/>
      <i/>
      <sz val="9"/>
      <name val="Arial"/>
      <family val="2"/>
      <charset val="161"/>
    </font>
    <font>
      <b/>
      <sz val="10"/>
      <name val="Arial"/>
      <family val="2"/>
      <charset val="161"/>
    </font>
    <font>
      <b/>
      <sz val="12"/>
      <name val="Arial"/>
      <family val="2"/>
      <charset val="161"/>
    </font>
    <font>
      <sz val="12"/>
      <name val="Calibri"/>
      <family val="2"/>
      <charset val="161"/>
    </font>
    <font>
      <b/>
      <i/>
      <sz val="9"/>
      <name val="Tahoma"/>
      <family val="2"/>
      <charset val="161"/>
    </font>
    <font>
      <sz val="9"/>
      <color rgb="FF0070C0"/>
      <name val="Tahoma"/>
      <family val="2"/>
      <charset val="161"/>
    </font>
    <font>
      <b/>
      <i/>
      <sz val="9"/>
      <color rgb="FF002060"/>
      <name val="Tahoma"/>
      <family val="2"/>
      <charset val="161"/>
    </font>
    <font>
      <b/>
      <i/>
      <sz val="9"/>
      <color rgb="FF660033"/>
      <name val="Tahoma"/>
      <family val="2"/>
      <charset val="161"/>
    </font>
    <font>
      <b/>
      <sz val="9"/>
      <color rgb="FFFF0000"/>
      <name val="Tahoma"/>
      <family val="2"/>
      <charset val="161"/>
    </font>
    <font>
      <b/>
      <i/>
      <sz val="8"/>
      <name val="Tahoma"/>
      <family val="2"/>
      <charset val="161"/>
    </font>
    <font>
      <i/>
      <sz val="8"/>
      <name val="Tahoma"/>
      <family val="2"/>
      <charset val="161"/>
    </font>
    <font>
      <sz val="10"/>
      <name val="Century Gothic"/>
      <family val="2"/>
      <charset val="161"/>
    </font>
    <font>
      <b/>
      <sz val="10"/>
      <color rgb="FF002060"/>
      <name val="Arial"/>
      <family val="2"/>
      <charset val="161"/>
    </font>
    <font>
      <i/>
      <sz val="9"/>
      <name val="Arial"/>
      <family val="2"/>
      <charset val="161"/>
    </font>
  </fonts>
  <fills count="2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2D668"/>
        <bgColor indexed="64"/>
      </patternFill>
    </fill>
    <fill>
      <patternFill patternType="solid">
        <fgColor theme="0" tint="-4.9989318521683403E-2"/>
        <bgColor indexed="29"/>
      </patternFill>
    </fill>
    <fill>
      <patternFill patternType="solid">
        <fgColor rgb="FFFF9933"/>
        <bgColor indexed="64"/>
      </patternFill>
    </fill>
    <fill>
      <patternFill patternType="solid">
        <fgColor rgb="FFE2E7CF"/>
        <bgColor indexed="29"/>
      </patternFill>
    </fill>
    <fill>
      <patternFill patternType="solid">
        <fgColor rgb="FFF4DDDC"/>
        <bgColor rgb="FFFFD1D1"/>
      </patternFill>
    </fill>
    <fill>
      <patternFill patternType="solid">
        <fgColor rgb="FFFFB7E7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hair">
        <color indexed="8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313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center"/>
    </xf>
    <xf numFmtId="0" fontId="4" fillId="3" borderId="0" xfId="0" applyFont="1" applyFill="1"/>
    <xf numFmtId="0" fontId="6" fillId="3" borderId="0" xfId="0" applyFont="1" applyFill="1" applyAlignment="1">
      <alignment horizontal="left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/>
    <xf numFmtId="0" fontId="7" fillId="3" borderId="0" xfId="0" applyFont="1" applyFill="1" applyAlignment="1">
      <alignment horizontal="center" vertical="center" wrapText="1"/>
    </xf>
    <xf numFmtId="0" fontId="5" fillId="3" borderId="0" xfId="0" applyFont="1" applyFill="1" applyAlignment="1" applyProtection="1">
      <alignment horizontal="right"/>
      <protection locked="0"/>
    </xf>
    <xf numFmtId="1" fontId="4" fillId="3" borderId="0" xfId="0" applyNumberFormat="1" applyFont="1" applyFill="1"/>
    <xf numFmtId="0" fontId="4" fillId="3" borderId="0" xfId="0" applyFont="1" applyFill="1" applyAlignment="1">
      <alignment horizontal="center" vertical="center" wrapText="1"/>
    </xf>
    <xf numFmtId="4" fontId="5" fillId="3" borderId="0" xfId="0" applyNumberFormat="1" applyFont="1" applyFill="1" applyAlignment="1">
      <alignment vertical="center"/>
    </xf>
    <xf numFmtId="1" fontId="5" fillId="3" borderId="0" xfId="0" applyNumberFormat="1" applyFont="1" applyFill="1" applyAlignment="1" applyProtection="1">
      <alignment horizontal="right" vertical="center"/>
      <protection locked="0"/>
    </xf>
    <xf numFmtId="4" fontId="5" fillId="3" borderId="0" xfId="0" applyNumberFormat="1" applyFont="1" applyFill="1" applyAlignment="1" applyProtection="1">
      <alignment horizontal="right" vertical="center"/>
      <protection locked="0"/>
    </xf>
    <xf numFmtId="4" fontId="5" fillId="3" borderId="0" xfId="0" applyNumberFormat="1" applyFont="1" applyFill="1" applyAlignment="1">
      <alignment horizontal="right" vertical="center"/>
    </xf>
    <xf numFmtId="0" fontId="5" fillId="3" borderId="0" xfId="0" applyFont="1" applyFill="1" applyAlignment="1">
      <alignment horizontal="right"/>
    </xf>
    <xf numFmtId="1" fontId="5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8" fillId="3" borderId="0" xfId="0" applyFont="1" applyFill="1" applyProtection="1">
      <protection locked="0"/>
    </xf>
    <xf numFmtId="0" fontId="4" fillId="3" borderId="0" xfId="0" applyFont="1" applyFill="1" applyAlignment="1" applyProtection="1">
      <alignment horizontal="right"/>
      <protection locked="0"/>
    </xf>
    <xf numFmtId="0" fontId="9" fillId="0" borderId="0" xfId="0" applyFont="1"/>
    <xf numFmtId="0" fontId="4" fillId="3" borderId="0" xfId="0" applyFont="1" applyFill="1" applyProtection="1">
      <protection locked="0"/>
    </xf>
    <xf numFmtId="0" fontId="5" fillId="4" borderId="0" xfId="0" applyFont="1" applyFill="1" applyAlignment="1" applyProtection="1">
      <alignment horizontal="right"/>
      <protection locked="0"/>
    </xf>
    <xf numFmtId="0" fontId="5" fillId="4" borderId="0" xfId="0" applyFont="1" applyFill="1" applyAlignment="1">
      <alignment horizontal="right"/>
    </xf>
    <xf numFmtId="0" fontId="9" fillId="4" borderId="0" xfId="0" applyFont="1" applyFill="1"/>
    <xf numFmtId="0" fontId="5" fillId="4" borderId="0" xfId="0" applyFont="1" applyFill="1"/>
    <xf numFmtId="1" fontId="5" fillId="4" borderId="0" xfId="0" applyNumberFormat="1" applyFont="1" applyFill="1" applyAlignment="1" applyProtection="1">
      <alignment horizontal="right" vertical="center"/>
      <protection locked="0"/>
    </xf>
    <xf numFmtId="4" fontId="5" fillId="4" borderId="0" xfId="0" applyNumberFormat="1" applyFont="1" applyFill="1" applyAlignment="1" applyProtection="1">
      <alignment horizontal="right" vertical="center"/>
      <protection locked="0"/>
    </xf>
    <xf numFmtId="4" fontId="5" fillId="4" borderId="0" xfId="0" applyNumberFormat="1" applyFont="1" applyFill="1" applyAlignment="1">
      <alignment vertical="center"/>
    </xf>
    <xf numFmtId="4" fontId="5" fillId="4" borderId="0" xfId="0" applyNumberFormat="1" applyFont="1" applyFill="1" applyAlignment="1">
      <alignment horizontal="right" vertical="center"/>
    </xf>
    <xf numFmtId="0" fontId="4" fillId="4" borderId="0" xfId="0" applyFont="1" applyFill="1" applyProtection="1">
      <protection locked="0"/>
    </xf>
    <xf numFmtId="0" fontId="5" fillId="3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14" fillId="0" borderId="10" xfId="0" applyFont="1" applyBorder="1" applyAlignment="1">
      <alignment horizontal="center"/>
    </xf>
    <xf numFmtId="0" fontId="5" fillId="3" borderId="0" xfId="0" applyFont="1" applyFill="1" applyAlignment="1" applyProtection="1">
      <alignment horizontal="center"/>
      <protection locked="0"/>
    </xf>
    <xf numFmtId="0" fontId="5" fillId="3" borderId="0" xfId="0" applyFont="1" applyFill="1" applyAlignment="1" applyProtection="1">
      <alignment horizontal="left"/>
      <protection locked="0"/>
    </xf>
    <xf numFmtId="0" fontId="5" fillId="5" borderId="0" xfId="0" applyFont="1" applyFill="1"/>
    <xf numFmtId="0" fontId="15" fillId="3" borderId="0" xfId="0" applyFont="1" applyFill="1" applyAlignment="1" applyProtection="1">
      <alignment horizontal="right"/>
      <protection locked="0"/>
    </xf>
    <xf numFmtId="0" fontId="15" fillId="3" borderId="0" xfId="0" applyFont="1" applyFill="1" applyAlignment="1">
      <alignment horizontal="right"/>
    </xf>
    <xf numFmtId="0" fontId="15" fillId="3" borderId="0" xfId="0" applyFont="1" applyFill="1" applyProtection="1">
      <protection locked="0"/>
    </xf>
    <xf numFmtId="0" fontId="15" fillId="4" borderId="0" xfId="0" applyFont="1" applyFill="1" applyProtection="1">
      <protection locked="0"/>
    </xf>
    <xf numFmtId="0" fontId="16" fillId="3" borderId="0" xfId="0" applyFont="1" applyFill="1"/>
    <xf numFmtId="0" fontId="4" fillId="3" borderId="0" xfId="0" applyFont="1" applyFill="1" applyAlignment="1">
      <alignment horizontal="right"/>
    </xf>
    <xf numFmtId="0" fontId="5" fillId="4" borderId="0" xfId="0" applyFont="1" applyFill="1" applyProtection="1">
      <protection locked="0"/>
    </xf>
    <xf numFmtId="0" fontId="5" fillId="3" borderId="0" xfId="0" applyFont="1" applyFill="1" applyProtection="1">
      <protection locked="0"/>
    </xf>
    <xf numFmtId="0" fontId="5" fillId="6" borderId="0" xfId="0" applyFont="1" applyFill="1"/>
    <xf numFmtId="166" fontId="5" fillId="3" borderId="0" xfId="0" applyNumberFormat="1" applyFont="1" applyFill="1" applyAlignment="1" applyProtection="1">
      <alignment horizontal="left" shrinkToFit="1"/>
      <protection locked="0"/>
    </xf>
    <xf numFmtId="0" fontId="10" fillId="2" borderId="0" xfId="0" applyFont="1" applyFill="1"/>
    <xf numFmtId="0" fontId="18" fillId="3" borderId="0" xfId="0" applyFont="1" applyFill="1"/>
    <xf numFmtId="166" fontId="5" fillId="3" borderId="0" xfId="0" applyNumberFormat="1" applyFont="1" applyFill="1" applyAlignment="1" applyProtection="1">
      <alignment horizontal="right" shrinkToFit="1"/>
      <protection locked="0"/>
    </xf>
    <xf numFmtId="167" fontId="5" fillId="3" borderId="0" xfId="0" applyNumberFormat="1" applyFont="1" applyFill="1" applyAlignment="1" applyProtection="1">
      <alignment shrinkToFit="1"/>
      <protection locked="0"/>
    </xf>
    <xf numFmtId="167" fontId="5" fillId="3" borderId="0" xfId="0" applyNumberFormat="1" applyFont="1" applyFill="1" applyAlignment="1" applyProtection="1">
      <alignment horizontal="left" shrinkToFit="1"/>
      <protection locked="0"/>
    </xf>
    <xf numFmtId="0" fontId="4" fillId="3" borderId="0" xfId="0" applyFont="1" applyFill="1" applyAlignment="1" applyProtection="1">
      <alignment horizontal="center"/>
      <protection locked="0"/>
    </xf>
    <xf numFmtId="164" fontId="5" fillId="3" borderId="0" xfId="0" applyNumberFormat="1" applyFont="1" applyFill="1" applyAlignment="1" applyProtection="1">
      <alignment horizontal="left"/>
      <protection locked="0"/>
    </xf>
    <xf numFmtId="0" fontId="19" fillId="2" borderId="0" xfId="0" applyFont="1" applyFill="1" applyAlignment="1">
      <alignment horizontal="center"/>
    </xf>
    <xf numFmtId="0" fontId="5" fillId="3" borderId="0" xfId="0" applyFont="1" applyFill="1" applyAlignment="1">
      <alignment horizontal="left"/>
    </xf>
    <xf numFmtId="166" fontId="4" fillId="3" borderId="0" xfId="0" applyNumberFormat="1" applyFont="1" applyFill="1" applyAlignment="1" applyProtection="1">
      <alignment horizontal="right" shrinkToFit="1"/>
      <protection locked="0"/>
    </xf>
    <xf numFmtId="166" fontId="4" fillId="3" borderId="0" xfId="0" applyNumberFormat="1" applyFont="1" applyFill="1" applyAlignment="1" applyProtection="1">
      <alignment horizontal="left" shrinkToFit="1"/>
      <protection locked="0"/>
    </xf>
    <xf numFmtId="166" fontId="4" fillId="4" borderId="0" xfId="0" applyNumberFormat="1" applyFont="1" applyFill="1" applyAlignment="1" applyProtection="1">
      <alignment horizontal="right" shrinkToFit="1"/>
      <protection locked="0"/>
    </xf>
    <xf numFmtId="166" fontId="4" fillId="4" borderId="0" xfId="0" applyNumberFormat="1" applyFont="1" applyFill="1" applyAlignment="1" applyProtection="1">
      <alignment horizontal="left" shrinkToFit="1"/>
      <protection locked="0"/>
    </xf>
    <xf numFmtId="0" fontId="20" fillId="0" borderId="0" xfId="0" applyFont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0" fontId="20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left"/>
    </xf>
    <xf numFmtId="0" fontId="22" fillId="4" borderId="0" xfId="0" applyFont="1" applyFill="1"/>
    <xf numFmtId="0" fontId="23" fillId="4" borderId="0" xfId="0" applyFont="1" applyFill="1"/>
    <xf numFmtId="0" fontId="24" fillId="4" borderId="0" xfId="0" applyFont="1" applyFill="1"/>
    <xf numFmtId="0" fontId="24" fillId="4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25" fillId="4" borderId="0" xfId="0" applyFont="1" applyFill="1" applyAlignment="1">
      <alignment horizontal="center" vertical="center" wrapText="1"/>
    </xf>
    <xf numFmtId="0" fontId="27" fillId="4" borderId="0" xfId="1" applyFont="1" applyFill="1" applyBorder="1" applyAlignment="1" applyProtection="1">
      <alignment horizontal="left" vertical="center"/>
    </xf>
    <xf numFmtId="0" fontId="27" fillId="4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/>
    </xf>
    <xf numFmtId="0" fontId="23" fillId="10" borderId="14" xfId="0" applyFont="1" applyFill="1" applyBorder="1" applyAlignment="1">
      <alignment horizontal="center" vertical="center" wrapText="1"/>
    </xf>
    <xf numFmtId="0" fontId="25" fillId="4" borderId="0" xfId="0" applyFont="1" applyFill="1"/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right" vertical="center"/>
    </xf>
    <xf numFmtId="0" fontId="29" fillId="4" borderId="0" xfId="0" applyFont="1" applyFill="1" applyAlignment="1">
      <alignment horizontal="center" vertical="center"/>
    </xf>
    <xf numFmtId="0" fontId="29" fillId="4" borderId="0" xfId="0" applyFont="1" applyFill="1" applyAlignment="1">
      <alignment horizontal="left" vertical="center"/>
    </xf>
    <xf numFmtId="0" fontId="30" fillId="4" borderId="0" xfId="0" applyFont="1" applyFill="1" applyAlignment="1">
      <alignment horizontal="center" vertical="center"/>
    </xf>
    <xf numFmtId="0" fontId="23" fillId="11" borderId="14" xfId="0" applyFont="1" applyFill="1" applyBorder="1" applyAlignment="1">
      <alignment horizontal="center" vertical="center" wrapText="1"/>
    </xf>
    <xf numFmtId="0" fontId="31" fillId="9" borderId="15" xfId="0" applyFont="1" applyFill="1" applyBorder="1" applyAlignment="1">
      <alignment horizontal="center" vertical="center" wrapText="1"/>
    </xf>
    <xf numFmtId="0" fontId="31" fillId="9" borderId="9" xfId="0" applyFont="1" applyFill="1" applyBorder="1" applyAlignment="1">
      <alignment horizontal="center" vertical="center" wrapText="1"/>
    </xf>
    <xf numFmtId="0" fontId="23" fillId="12" borderId="9" xfId="0" applyFont="1" applyFill="1" applyBorder="1" applyAlignment="1">
      <alignment horizontal="center" vertical="center"/>
    </xf>
    <xf numFmtId="0" fontId="0" fillId="0" borderId="9" xfId="0" applyBorder="1"/>
    <xf numFmtId="0" fontId="22" fillId="0" borderId="9" xfId="0" applyFont="1" applyBorder="1" applyAlignment="1">
      <alignment horizontal="center" vertical="center" wrapText="1"/>
    </xf>
    <xf numFmtId="165" fontId="24" fillId="4" borderId="9" xfId="0" applyNumberFormat="1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5" fillId="14" borderId="10" xfId="0" applyFont="1" applyFill="1" applyBorder="1" applyAlignment="1">
      <alignment horizontal="center"/>
    </xf>
    <xf numFmtId="165" fontId="22" fillId="14" borderId="10" xfId="0" applyNumberFormat="1" applyFont="1" applyFill="1" applyBorder="1" applyAlignment="1">
      <alignment horizontal="center" vertical="center"/>
    </xf>
    <xf numFmtId="165" fontId="22" fillId="0" borderId="10" xfId="0" applyNumberFormat="1" applyFont="1" applyBorder="1" applyAlignment="1">
      <alignment horizontal="center" vertical="center"/>
    </xf>
    <xf numFmtId="0" fontId="4" fillId="15" borderId="11" xfId="0" applyFont="1" applyFill="1" applyBorder="1" applyAlignment="1">
      <alignment horizontal="center"/>
    </xf>
    <xf numFmtId="165" fontId="23" fillId="15" borderId="11" xfId="0" applyNumberFormat="1" applyFont="1" applyFill="1" applyBorder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3" fillId="8" borderId="0" xfId="0" applyFont="1" applyFill="1" applyAlignment="1">
      <alignment horizontal="center" vertical="center"/>
    </xf>
    <xf numFmtId="0" fontId="23" fillId="16" borderId="14" xfId="0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32" fillId="9" borderId="14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right" vertical="center" wrapText="1"/>
    </xf>
    <xf numFmtId="22" fontId="29" fillId="0" borderId="0" xfId="0" applyNumberFormat="1" applyFont="1" applyAlignment="1">
      <alignment horizontal="right" vertical="center"/>
    </xf>
    <xf numFmtId="0" fontId="25" fillId="4" borderId="0" xfId="0" applyFont="1" applyFill="1" applyAlignment="1">
      <alignment horizontal="left" vertical="center"/>
    </xf>
    <xf numFmtId="14" fontId="29" fillId="4" borderId="0" xfId="0" applyNumberFormat="1" applyFont="1" applyFill="1" applyAlignment="1">
      <alignment horizontal="left" vertical="center"/>
    </xf>
    <xf numFmtId="0" fontId="19" fillId="2" borderId="0" xfId="0" applyFont="1" applyFill="1" applyAlignment="1">
      <alignment horizontal="left"/>
    </xf>
    <xf numFmtId="0" fontId="7" fillId="9" borderId="1" xfId="0" applyFont="1" applyFill="1" applyBorder="1" applyProtection="1">
      <protection locked="0"/>
    </xf>
    <xf numFmtId="0" fontId="8" fillId="9" borderId="2" xfId="0" applyFont="1" applyFill="1" applyBorder="1" applyProtection="1">
      <protection locked="0"/>
    </xf>
    <xf numFmtId="0" fontId="5" fillId="9" borderId="2" xfId="0" applyFont="1" applyFill="1" applyBorder="1"/>
    <xf numFmtId="0" fontId="5" fillId="9" borderId="3" xfId="0" applyFont="1" applyFill="1" applyBorder="1"/>
    <xf numFmtId="0" fontId="8" fillId="9" borderId="4" xfId="0" applyFont="1" applyFill="1" applyBorder="1" applyProtection="1">
      <protection locked="0"/>
    </xf>
    <xf numFmtId="0" fontId="8" fillId="9" borderId="0" xfId="0" applyFont="1" applyFill="1" applyProtection="1">
      <protection locked="0"/>
    </xf>
    <xf numFmtId="0" fontId="5" fillId="9" borderId="0" xfId="0" applyFont="1" applyFill="1"/>
    <xf numFmtId="0" fontId="5" fillId="9" borderId="5" xfId="0" applyFont="1" applyFill="1" applyBorder="1"/>
    <xf numFmtId="0" fontId="8" fillId="9" borderId="6" xfId="0" applyFont="1" applyFill="1" applyBorder="1" applyProtection="1">
      <protection locked="0"/>
    </xf>
    <xf numFmtId="0" fontId="12" fillId="9" borderId="7" xfId="0" applyFont="1" applyFill="1" applyBorder="1" applyProtection="1">
      <protection locked="0"/>
    </xf>
    <xf numFmtId="0" fontId="5" fillId="9" borderId="7" xfId="0" applyFont="1" applyFill="1" applyBorder="1"/>
    <xf numFmtId="0" fontId="5" fillId="9" borderId="8" xfId="0" applyFont="1" applyFill="1" applyBorder="1"/>
    <xf numFmtId="0" fontId="33" fillId="3" borderId="0" xfId="0" applyFont="1" applyFill="1" applyAlignment="1">
      <alignment horizontal="center" vertical="center"/>
    </xf>
    <xf numFmtId="0" fontId="32" fillId="9" borderId="0" xfId="0" applyFont="1" applyFill="1" applyAlignment="1">
      <alignment horizontal="center" vertical="center"/>
    </xf>
    <xf numFmtId="2" fontId="5" fillId="5" borderId="0" xfId="0" applyNumberFormat="1" applyFont="1" applyFill="1"/>
    <xf numFmtId="2" fontId="5" fillId="6" borderId="0" xfId="0" applyNumberFormat="1" applyFont="1" applyFill="1"/>
    <xf numFmtId="166" fontId="5" fillId="4" borderId="0" xfId="0" applyNumberFormat="1" applyFont="1" applyFill="1" applyAlignment="1" applyProtection="1">
      <alignment horizontal="left" shrinkToFit="1"/>
      <protection locked="0"/>
    </xf>
    <xf numFmtId="0" fontId="10" fillId="17" borderId="0" xfId="0" applyFont="1" applyFill="1"/>
    <xf numFmtId="0" fontId="17" fillId="2" borderId="0" xfId="0" applyFont="1" applyFill="1"/>
    <xf numFmtId="0" fontId="3" fillId="2" borderId="0" xfId="1" applyFill="1" applyBorder="1" applyAlignment="1" applyProtection="1"/>
    <xf numFmtId="0" fontId="8" fillId="4" borderId="0" xfId="0" applyFont="1" applyFill="1" applyProtection="1">
      <protection locked="0"/>
    </xf>
    <xf numFmtId="0" fontId="12" fillId="4" borderId="0" xfId="0" applyFont="1" applyFill="1" applyProtection="1">
      <protection locked="0"/>
    </xf>
    <xf numFmtId="165" fontId="8" fillId="4" borderId="0" xfId="0" applyNumberFormat="1" applyFont="1" applyFill="1" applyProtection="1">
      <protection locked="0"/>
    </xf>
    <xf numFmtId="0" fontId="0" fillId="4" borderId="0" xfId="0" applyFill="1"/>
    <xf numFmtId="0" fontId="3" fillId="0" borderId="0" xfId="1" applyAlignment="1" applyProtection="1">
      <alignment horizontal="center" vertical="center"/>
    </xf>
    <xf numFmtId="0" fontId="35" fillId="14" borderId="10" xfId="0" applyFont="1" applyFill="1" applyBorder="1" applyAlignment="1">
      <alignment horizontal="center"/>
    </xf>
    <xf numFmtId="0" fontId="35" fillId="14" borderId="10" xfId="0" applyFont="1" applyFill="1" applyBorder="1" applyAlignment="1">
      <alignment horizontal="center" vertical="center"/>
    </xf>
    <xf numFmtId="0" fontId="35" fillId="14" borderId="12" xfId="0" applyFont="1" applyFill="1" applyBorder="1" applyAlignment="1">
      <alignment horizontal="right"/>
    </xf>
    <xf numFmtId="0" fontId="36" fillId="0" borderId="10" xfId="0" applyFont="1" applyBorder="1" applyAlignment="1">
      <alignment horizontal="center"/>
    </xf>
    <xf numFmtId="0" fontId="37" fillId="0" borderId="10" xfId="0" applyFont="1" applyBorder="1" applyAlignment="1">
      <alignment horizontal="center"/>
    </xf>
    <xf numFmtId="0" fontId="37" fillId="0" borderId="10" xfId="0" applyFont="1" applyBorder="1" applyAlignment="1">
      <alignment horizontal="center" wrapText="1"/>
    </xf>
    <xf numFmtId="0" fontId="35" fillId="0" borderId="10" xfId="0" applyFont="1" applyBorder="1" applyAlignment="1">
      <alignment horizontal="right"/>
    </xf>
    <xf numFmtId="0" fontId="35" fillId="0" borderId="10" xfId="0" applyFont="1" applyBorder="1" applyAlignment="1">
      <alignment horizontal="center"/>
    </xf>
    <xf numFmtId="0" fontId="37" fillId="15" borderId="11" xfId="0" applyFont="1" applyFill="1" applyBorder="1" applyAlignment="1">
      <alignment horizontal="center"/>
    </xf>
    <xf numFmtId="0" fontId="37" fillId="15" borderId="11" xfId="0" applyFont="1" applyFill="1" applyBorder="1" applyAlignment="1">
      <alignment horizontal="center" wrapText="1"/>
    </xf>
    <xf numFmtId="0" fontId="37" fillId="15" borderId="11" xfId="0" applyFont="1" applyFill="1" applyBorder="1" applyAlignment="1">
      <alignment horizontal="right"/>
    </xf>
    <xf numFmtId="0" fontId="4" fillId="5" borderId="0" xfId="0" applyFont="1" applyFill="1"/>
    <xf numFmtId="0" fontId="19" fillId="2" borderId="0" xfId="0" applyFont="1" applyFill="1"/>
    <xf numFmtId="0" fontId="17" fillId="17" borderId="0" xfId="0" applyFont="1" applyFill="1"/>
    <xf numFmtId="167" fontId="5" fillId="3" borderId="0" xfId="0" applyNumberFormat="1" applyFont="1" applyFill="1" applyAlignment="1" applyProtection="1">
      <alignment horizontal="right" shrinkToFit="1"/>
      <protection locked="0"/>
    </xf>
    <xf numFmtId="0" fontId="5" fillId="3" borderId="0" xfId="0" applyFont="1" applyFill="1" applyAlignment="1">
      <alignment horizontal="center"/>
    </xf>
    <xf numFmtId="0" fontId="38" fillId="4" borderId="0" xfId="0" applyFont="1" applyFill="1" applyProtection="1">
      <protection locked="0"/>
    </xf>
    <xf numFmtId="0" fontId="39" fillId="4" borderId="0" xfId="0" applyFont="1" applyFill="1" applyAlignment="1" applyProtection="1">
      <alignment horizontal="right"/>
      <protection locked="0"/>
    </xf>
    <xf numFmtId="0" fontId="16" fillId="4" borderId="0" xfId="0" applyFont="1" applyFill="1" applyProtection="1">
      <protection locked="0"/>
    </xf>
    <xf numFmtId="0" fontId="40" fillId="3" borderId="0" xfId="0" applyFont="1" applyFill="1" applyAlignment="1">
      <alignment horizontal="right"/>
    </xf>
    <xf numFmtId="0" fontId="40" fillId="3" borderId="0" xfId="0" applyFont="1" applyFill="1" applyProtection="1">
      <protection locked="0"/>
    </xf>
    <xf numFmtId="0" fontId="40" fillId="3" borderId="0" xfId="0" applyFont="1" applyFill="1"/>
    <xf numFmtId="0" fontId="40" fillId="3" borderId="0" xfId="0" applyFont="1" applyFill="1" applyAlignment="1" applyProtection="1">
      <alignment horizontal="right"/>
      <protection locked="0"/>
    </xf>
    <xf numFmtId="0" fontId="41" fillId="4" borderId="0" xfId="0" applyFont="1" applyFill="1" applyProtection="1">
      <protection locked="0"/>
    </xf>
    <xf numFmtId="1" fontId="40" fillId="3" borderId="0" xfId="0" applyNumberFormat="1" applyFont="1" applyFill="1" applyAlignment="1" applyProtection="1">
      <alignment horizontal="right" vertical="center"/>
      <protection locked="0"/>
    </xf>
    <xf numFmtId="4" fontId="40" fillId="3" borderId="0" xfId="0" applyNumberFormat="1" applyFont="1" applyFill="1" applyAlignment="1" applyProtection="1">
      <alignment horizontal="right" vertical="center"/>
      <protection locked="0"/>
    </xf>
    <xf numFmtId="4" fontId="40" fillId="3" borderId="0" xfId="0" applyNumberFormat="1" applyFont="1" applyFill="1" applyAlignment="1">
      <alignment vertical="center"/>
    </xf>
    <xf numFmtId="4" fontId="40" fillId="3" borderId="0" xfId="0" applyNumberFormat="1" applyFont="1" applyFill="1" applyAlignment="1">
      <alignment horizontal="right" vertical="center"/>
    </xf>
    <xf numFmtId="0" fontId="42" fillId="3" borderId="0" xfId="0" applyFont="1" applyFill="1" applyAlignment="1" applyProtection="1">
      <alignment horizontal="right"/>
      <protection locked="0"/>
    </xf>
    <xf numFmtId="165" fontId="4" fillId="4" borderId="0" xfId="0" applyNumberFormat="1" applyFont="1" applyFill="1"/>
    <xf numFmtId="0" fontId="43" fillId="4" borderId="0" xfId="0" applyFont="1" applyFill="1" applyProtection="1">
      <protection locked="0"/>
    </xf>
    <xf numFmtId="0" fontId="44" fillId="3" borderId="0" xfId="0" applyFont="1" applyFill="1" applyAlignment="1" applyProtection="1">
      <alignment horizontal="right"/>
      <protection locked="0"/>
    </xf>
    <xf numFmtId="0" fontId="4" fillId="9" borderId="0" xfId="0" applyFont="1" applyFill="1" applyProtection="1">
      <protection locked="0"/>
    </xf>
    <xf numFmtId="2" fontId="5" fillId="19" borderId="0" xfId="0" applyNumberFormat="1" applyFont="1" applyFill="1"/>
    <xf numFmtId="1" fontId="5" fillId="9" borderId="0" xfId="0" applyNumberFormat="1" applyFont="1" applyFill="1" applyAlignment="1" applyProtection="1">
      <alignment horizontal="right" shrinkToFit="1"/>
      <protection locked="0"/>
    </xf>
    <xf numFmtId="166" fontId="5" fillId="9" borderId="0" xfId="0" applyNumberFormat="1" applyFont="1" applyFill="1" applyAlignment="1" applyProtection="1">
      <alignment horizontal="left" shrinkToFit="1"/>
      <protection locked="0"/>
    </xf>
    <xf numFmtId="1" fontId="5" fillId="9" borderId="0" xfId="0" applyNumberFormat="1" applyFont="1" applyFill="1" applyAlignment="1" applyProtection="1">
      <alignment horizontal="right" vertical="center"/>
      <protection locked="0"/>
    </xf>
    <xf numFmtId="4" fontId="5" fillId="9" borderId="0" xfId="0" applyNumberFormat="1" applyFont="1" applyFill="1" applyAlignment="1" applyProtection="1">
      <alignment horizontal="right" vertical="center"/>
      <protection locked="0"/>
    </xf>
    <xf numFmtId="4" fontId="5" fillId="9" borderId="0" xfId="0" applyNumberFormat="1" applyFont="1" applyFill="1" applyAlignment="1">
      <alignment vertical="center"/>
    </xf>
    <xf numFmtId="4" fontId="5" fillId="9" borderId="0" xfId="0" applyNumberFormat="1" applyFont="1" applyFill="1" applyAlignment="1">
      <alignment horizontal="right" vertical="center"/>
    </xf>
    <xf numFmtId="0" fontId="34" fillId="6" borderId="0" xfId="0" applyFont="1" applyFill="1"/>
    <xf numFmtId="1" fontId="5" fillId="4" borderId="0" xfId="0" applyNumberFormat="1" applyFont="1" applyFill="1" applyAlignment="1" applyProtection="1">
      <alignment horizontal="right" shrinkToFit="1"/>
      <protection locked="0"/>
    </xf>
    <xf numFmtId="0" fontId="45" fillId="2" borderId="0" xfId="0" applyFont="1" applyFill="1"/>
    <xf numFmtId="0" fontId="46" fillId="4" borderId="0" xfId="0" applyFont="1" applyFill="1"/>
    <xf numFmtId="0" fontId="1" fillId="4" borderId="0" xfId="1" applyFont="1" applyFill="1" applyBorder="1" applyAlignment="1" applyProtection="1"/>
    <xf numFmtId="0" fontId="47" fillId="4" borderId="0" xfId="0" applyFont="1" applyFill="1"/>
    <xf numFmtId="0" fontId="47" fillId="4" borderId="0" xfId="0" applyFont="1" applyFill="1" applyAlignment="1">
      <alignment horizontal="center" vertical="center"/>
    </xf>
    <xf numFmtId="0" fontId="48" fillId="4" borderId="0" xfId="0" applyFont="1" applyFill="1" applyAlignment="1">
      <alignment horizontal="justify" vertical="center"/>
    </xf>
    <xf numFmtId="0" fontId="49" fillId="4" borderId="0" xfId="0" applyFont="1" applyFill="1" applyAlignment="1">
      <alignment horizontal="center" vertical="center"/>
    </xf>
    <xf numFmtId="0" fontId="48" fillId="4" borderId="0" xfId="0" applyFont="1" applyFill="1" applyAlignment="1">
      <alignment horizontal="center" vertical="center" wrapText="1"/>
    </xf>
    <xf numFmtId="0" fontId="47" fillId="0" borderId="0" xfId="0" applyFont="1"/>
    <xf numFmtId="0" fontId="48" fillId="10" borderId="9" xfId="0" applyFont="1" applyFill="1" applyBorder="1" applyAlignment="1">
      <alignment horizontal="center" vertical="center" wrapText="1"/>
    </xf>
    <xf numFmtId="0" fontId="48" fillId="4" borderId="0" xfId="1" applyFont="1" applyFill="1" applyBorder="1" applyAlignment="1" applyProtection="1">
      <alignment horizontal="center" vertical="center"/>
    </xf>
    <xf numFmtId="0" fontId="48" fillId="4" borderId="0" xfId="0" applyFont="1" applyFill="1" applyAlignment="1">
      <alignment horizontal="center" vertical="center"/>
    </xf>
    <xf numFmtId="0" fontId="48" fillId="4" borderId="0" xfId="0" applyFont="1" applyFill="1" applyAlignment="1">
      <alignment horizontal="left" vertical="center"/>
    </xf>
    <xf numFmtId="14" fontId="48" fillId="4" borderId="0" xfId="0" applyNumberFormat="1" applyFont="1" applyFill="1" applyAlignment="1">
      <alignment horizontal="left" vertical="center"/>
    </xf>
    <xf numFmtId="22" fontId="50" fillId="4" borderId="0" xfId="0" applyNumberFormat="1" applyFont="1" applyFill="1" applyAlignment="1">
      <alignment horizontal="right" vertical="center"/>
    </xf>
    <xf numFmtId="0" fontId="48" fillId="4" borderId="9" xfId="0" applyFont="1" applyFill="1" applyBorder="1" applyAlignment="1">
      <alignment horizontal="center" vertical="center"/>
    </xf>
    <xf numFmtId="0" fontId="48" fillId="0" borderId="9" xfId="0" applyFont="1" applyBorder="1" applyAlignment="1">
      <alignment horizontal="center" vertical="center"/>
    </xf>
    <xf numFmtId="0" fontId="48" fillId="9" borderId="9" xfId="0" applyFont="1" applyFill="1" applyBorder="1" applyAlignment="1">
      <alignment horizontal="center" vertical="center"/>
    </xf>
    <xf numFmtId="0" fontId="48" fillId="20" borderId="9" xfId="0" applyFont="1" applyFill="1" applyBorder="1" applyAlignment="1">
      <alignment horizontal="center" vertical="center"/>
    </xf>
    <xf numFmtId="0" fontId="48" fillId="20" borderId="18" xfId="0" applyFont="1" applyFill="1" applyBorder="1" applyAlignment="1">
      <alignment horizontal="center" vertical="center" wrapText="1"/>
    </xf>
    <xf numFmtId="0" fontId="48" fillId="20" borderId="9" xfId="0" applyFont="1" applyFill="1" applyBorder="1" applyAlignment="1">
      <alignment horizontal="center" vertical="center" wrapText="1"/>
    </xf>
    <xf numFmtId="0" fontId="53" fillId="0" borderId="9" xfId="0" applyFont="1" applyBorder="1" applyAlignment="1">
      <alignment horizontal="center" vertical="center" textRotation="90" wrapText="1"/>
    </xf>
    <xf numFmtId="0" fontId="53" fillId="0" borderId="9" xfId="0" applyFont="1" applyBorder="1" applyAlignment="1">
      <alignment horizontal="left" vertical="center" textRotation="90" wrapText="1"/>
    </xf>
    <xf numFmtId="0" fontId="48" fillId="21" borderId="9" xfId="0" applyFont="1" applyFill="1" applyBorder="1" applyAlignment="1">
      <alignment horizontal="center" vertical="center"/>
    </xf>
    <xf numFmtId="0" fontId="52" fillId="0" borderId="9" xfId="0" applyFont="1" applyBorder="1" applyAlignment="1">
      <alignment horizontal="center" vertical="center"/>
    </xf>
    <xf numFmtId="0" fontId="48" fillId="0" borderId="9" xfId="0" applyFont="1" applyBorder="1" applyAlignment="1">
      <alignment horizontal="center" vertical="center" wrapText="1"/>
    </xf>
    <xf numFmtId="0" fontId="47" fillId="0" borderId="9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 wrapText="1"/>
    </xf>
    <xf numFmtId="0" fontId="47" fillId="0" borderId="9" xfId="0" applyFont="1" applyBorder="1" applyAlignment="1">
      <alignment horizontal="center" vertical="center" wrapText="1"/>
    </xf>
    <xf numFmtId="0" fontId="54" fillId="0" borderId="9" xfId="0" applyFont="1" applyBorder="1" applyAlignment="1">
      <alignment horizontal="center" vertical="center" wrapText="1"/>
    </xf>
    <xf numFmtId="0" fontId="47" fillId="4" borderId="9" xfId="0" applyFont="1" applyFill="1" applyBorder="1" applyAlignment="1">
      <alignment horizontal="center" vertical="center"/>
    </xf>
    <xf numFmtId="0" fontId="47" fillId="18" borderId="9" xfId="0" applyFont="1" applyFill="1" applyBorder="1" applyAlignment="1">
      <alignment horizontal="center" vertical="center"/>
    </xf>
    <xf numFmtId="0" fontId="48" fillId="10" borderId="9" xfId="0" applyFont="1" applyFill="1" applyBorder="1" applyAlignment="1">
      <alignment horizontal="center" vertical="center"/>
    </xf>
    <xf numFmtId="0" fontId="0" fillId="4" borderId="9" xfId="0" applyFill="1" applyBorder="1"/>
    <xf numFmtId="0" fontId="47" fillId="22" borderId="9" xfId="0" applyFont="1" applyFill="1" applyBorder="1" applyAlignment="1">
      <alignment horizontal="center" vertical="center"/>
    </xf>
    <xf numFmtId="0" fontId="48" fillId="23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8" fillId="4" borderId="9" xfId="0" applyFont="1" applyFill="1" applyBorder="1" applyAlignment="1">
      <alignment horizontal="center" vertical="center" wrapText="1"/>
    </xf>
    <xf numFmtId="0" fontId="49" fillId="4" borderId="9" xfId="0" applyFont="1" applyFill="1" applyBorder="1" applyAlignment="1">
      <alignment horizontal="center" vertical="center" wrapText="1"/>
    </xf>
    <xf numFmtId="0" fontId="47" fillId="4" borderId="9" xfId="0" applyFont="1" applyFill="1" applyBorder="1" applyAlignment="1">
      <alignment horizontal="center" vertical="center" wrapText="1"/>
    </xf>
    <xf numFmtId="0" fontId="54" fillId="4" borderId="9" xfId="0" applyFont="1" applyFill="1" applyBorder="1" applyAlignment="1">
      <alignment horizontal="center" vertical="center" wrapText="1"/>
    </xf>
    <xf numFmtId="0" fontId="10" fillId="17" borderId="0" xfId="0" applyFont="1" applyFill="1" applyAlignment="1">
      <alignment horizontal="center"/>
    </xf>
    <xf numFmtId="0" fontId="5" fillId="4" borderId="0" xfId="0" applyFont="1" applyFill="1" applyAlignment="1" applyProtection="1">
      <alignment horizontal="center"/>
      <protection locked="0"/>
    </xf>
    <xf numFmtId="0" fontId="55" fillId="3" borderId="0" xfId="0" applyFont="1" applyFill="1" applyProtection="1">
      <protection locked="0"/>
    </xf>
    <xf numFmtId="0" fontId="5" fillId="9" borderId="0" xfId="0" applyFont="1" applyFill="1" applyProtection="1">
      <protection locked="0"/>
    </xf>
    <xf numFmtId="0" fontId="5" fillId="9" borderId="0" xfId="0" applyFont="1" applyFill="1" applyAlignment="1" applyProtection="1">
      <alignment horizontal="center"/>
      <protection locked="0"/>
    </xf>
    <xf numFmtId="0" fontId="16" fillId="3" borderId="0" xfId="0" applyFont="1" applyFill="1" applyProtection="1">
      <protection locked="0"/>
    </xf>
    <xf numFmtId="0" fontId="60" fillId="5" borderId="0" xfId="0" applyFont="1" applyFill="1"/>
    <xf numFmtId="0" fontId="61" fillId="5" borderId="0" xfId="0" applyFont="1" applyFill="1"/>
    <xf numFmtId="166" fontId="46" fillId="3" borderId="0" xfId="0" applyNumberFormat="1" applyFont="1" applyFill="1" applyAlignment="1" applyProtection="1">
      <alignment horizontal="center" shrinkToFit="1"/>
      <protection locked="0"/>
    </xf>
    <xf numFmtId="0" fontId="32" fillId="3" borderId="0" xfId="0" applyFont="1" applyFill="1"/>
    <xf numFmtId="0" fontId="26" fillId="3" borderId="0" xfId="0" applyFont="1" applyFill="1"/>
    <xf numFmtId="0" fontId="26" fillId="3" borderId="0" xfId="1" applyFont="1" applyFill="1" applyBorder="1" applyAlignment="1" applyProtection="1"/>
    <xf numFmtId="0" fontId="26" fillId="0" borderId="0" xfId="0" applyFont="1"/>
    <xf numFmtId="2" fontId="10" fillId="2" borderId="0" xfId="0" applyNumberFormat="1" applyFont="1" applyFill="1"/>
    <xf numFmtId="0" fontId="4" fillId="4" borderId="0" xfId="0" applyFont="1" applyFill="1" applyAlignment="1" applyProtection="1">
      <alignment horizontal="right"/>
      <protection locked="0"/>
    </xf>
    <xf numFmtId="0" fontId="4" fillId="4" borderId="0" xfId="0" applyFont="1" applyFill="1" applyAlignment="1" applyProtection="1">
      <alignment horizontal="center"/>
      <protection locked="0"/>
    </xf>
    <xf numFmtId="0" fontId="57" fillId="4" borderId="0" xfId="0" applyFont="1" applyFill="1" applyProtection="1">
      <protection locked="0"/>
    </xf>
    <xf numFmtId="0" fontId="5" fillId="9" borderId="0" xfId="0" applyFont="1" applyFill="1" applyAlignment="1" applyProtection="1">
      <alignment horizontal="right"/>
      <protection locked="0"/>
    </xf>
    <xf numFmtId="0" fontId="4" fillId="9" borderId="0" xfId="0" applyFont="1" applyFill="1" applyAlignment="1" applyProtection="1">
      <alignment horizontal="right"/>
      <protection locked="0"/>
    </xf>
    <xf numFmtId="0" fontId="4" fillId="9" borderId="0" xfId="0" applyFont="1" applyFill="1" applyAlignment="1" applyProtection="1">
      <alignment horizontal="center"/>
      <protection locked="0"/>
    </xf>
    <xf numFmtId="0" fontId="58" fillId="9" borderId="0" xfId="0" applyFont="1" applyFill="1" applyProtection="1">
      <protection locked="0"/>
    </xf>
    <xf numFmtId="0" fontId="44" fillId="9" borderId="0" xfId="0" applyFont="1" applyFill="1" applyProtection="1">
      <protection locked="0"/>
    </xf>
    <xf numFmtId="0" fontId="44" fillId="9" borderId="0" xfId="0" applyFont="1" applyFill="1"/>
    <xf numFmtId="0" fontId="17" fillId="2" borderId="0" xfId="0" applyFont="1" applyFill="1" applyAlignment="1">
      <alignment horizontal="center"/>
    </xf>
    <xf numFmtId="0" fontId="24" fillId="4" borderId="9" xfId="0" applyFont="1" applyFill="1" applyBorder="1" applyAlignment="1">
      <alignment horizontal="center" vertical="center"/>
    </xf>
    <xf numFmtId="0" fontId="62" fillId="0" borderId="9" xfId="0" applyFont="1" applyBorder="1"/>
    <xf numFmtId="0" fontId="31" fillId="22" borderId="22" xfId="0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 wrapText="1"/>
    </xf>
    <xf numFmtId="165" fontId="24" fillId="4" borderId="24" xfId="0" applyNumberFormat="1" applyFont="1" applyFill="1" applyBorder="1" applyAlignment="1">
      <alignment horizontal="center" vertical="center" wrapText="1"/>
    </xf>
    <xf numFmtId="0" fontId="22" fillId="0" borderId="9" xfId="2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/>
    </xf>
    <xf numFmtId="0" fontId="23" fillId="12" borderId="9" xfId="3" applyFont="1" applyFill="1" applyBorder="1" applyAlignment="1">
      <alignment horizontal="center" vertical="center"/>
    </xf>
    <xf numFmtId="0" fontId="31" fillId="0" borderId="20" xfId="3" applyFont="1" applyBorder="1" applyAlignment="1">
      <alignment horizontal="center" vertical="center"/>
    </xf>
    <xf numFmtId="0" fontId="31" fillId="0" borderId="21" xfId="3" applyFont="1" applyBorder="1" applyAlignment="1">
      <alignment horizontal="center" vertical="center"/>
    </xf>
    <xf numFmtId="0" fontId="31" fillId="0" borderId="9" xfId="3" applyFont="1" applyBorder="1" applyAlignment="1">
      <alignment horizontal="center" vertical="center"/>
    </xf>
    <xf numFmtId="0" fontId="22" fillId="22" borderId="9" xfId="3" applyFont="1" applyFill="1" applyBorder="1" applyAlignment="1">
      <alignment horizontal="center" vertical="center" wrapText="1"/>
    </xf>
    <xf numFmtId="0" fontId="31" fillId="22" borderId="23" xfId="3" applyFont="1" applyFill="1" applyBorder="1" applyAlignment="1">
      <alignment horizontal="center" vertical="center"/>
    </xf>
    <xf numFmtId="0" fontId="22" fillId="4" borderId="9" xfId="3" applyFont="1" applyFill="1" applyBorder="1" applyAlignment="1">
      <alignment horizontal="center" vertical="center" wrapText="1"/>
    </xf>
    <xf numFmtId="0" fontId="22" fillId="4" borderId="9" xfId="0" applyFont="1" applyFill="1" applyBorder="1" applyAlignment="1">
      <alignment horizontal="center" vertical="center" wrapText="1"/>
    </xf>
    <xf numFmtId="0" fontId="22" fillId="4" borderId="9" xfId="0" applyFont="1" applyFill="1" applyBorder="1" applyAlignment="1">
      <alignment horizontal="center" vertical="center" wrapText="1" shrinkToFit="1"/>
    </xf>
    <xf numFmtId="0" fontId="22" fillId="8" borderId="9" xfId="0" applyFont="1" applyFill="1" applyBorder="1" applyAlignment="1">
      <alignment horizontal="center" vertical="center" wrapText="1"/>
    </xf>
    <xf numFmtId="0" fontId="31" fillId="8" borderId="22" xfId="0" applyFont="1" applyFill="1" applyBorder="1" applyAlignment="1">
      <alignment horizontal="center" vertical="center"/>
    </xf>
    <xf numFmtId="0" fontId="31" fillId="8" borderId="23" xfId="0" applyFont="1" applyFill="1" applyBorder="1" applyAlignment="1">
      <alignment horizontal="center" vertical="center"/>
    </xf>
    <xf numFmtId="0" fontId="56" fillId="3" borderId="0" xfId="0" applyFont="1" applyFill="1"/>
    <xf numFmtId="0" fontId="56" fillId="4" borderId="0" xfId="0" applyFont="1" applyFill="1" applyProtection="1">
      <protection locked="0"/>
    </xf>
    <xf numFmtId="0" fontId="17" fillId="4" borderId="0" xfId="0" applyFont="1" applyFill="1"/>
    <xf numFmtId="0" fontId="1" fillId="4" borderId="0" xfId="0" applyFont="1" applyFill="1"/>
    <xf numFmtId="0" fontId="63" fillId="2" borderId="0" xfId="0" applyFont="1" applyFill="1"/>
    <xf numFmtId="0" fontId="37" fillId="3" borderId="0" xfId="0" applyFont="1" applyFill="1"/>
    <xf numFmtId="0" fontId="52" fillId="3" borderId="0" xfId="1" applyFont="1" applyFill="1" applyBorder="1" applyAlignment="1" applyProtection="1"/>
    <xf numFmtId="0" fontId="3" fillId="0" borderId="0" xfId="1" applyAlignment="1" applyProtection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left"/>
      <protection locked="0"/>
    </xf>
    <xf numFmtId="0" fontId="4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Protection="1">
      <protection locked="0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/>
    <xf numFmtId="0" fontId="0" fillId="0" borderId="0" xfId="0"/>
    <xf numFmtId="0" fontId="5" fillId="3" borderId="0" xfId="0" applyFont="1" applyFill="1"/>
    <xf numFmtId="0" fontId="34" fillId="5" borderId="0" xfId="0" applyFont="1" applyFill="1"/>
    <xf numFmtId="0" fontId="5" fillId="4" borderId="0" xfId="0" applyFont="1" applyFill="1" applyAlignment="1" applyProtection="1">
      <alignment wrapText="1"/>
      <protection locked="0"/>
    </xf>
    <xf numFmtId="0" fontId="0" fillId="0" borderId="0" xfId="0" applyAlignment="1">
      <alignment wrapText="1"/>
    </xf>
    <xf numFmtId="165" fontId="8" fillId="9" borderId="0" xfId="0" applyNumberFormat="1" applyFont="1" applyFill="1" applyProtection="1">
      <protection locked="0"/>
    </xf>
    <xf numFmtId="0" fontId="0" fillId="9" borderId="0" xfId="0" applyFill="1"/>
    <xf numFmtId="165" fontId="8" fillId="9" borderId="7" xfId="0" applyNumberFormat="1" applyFont="1" applyFill="1" applyBorder="1" applyProtection="1">
      <protection locked="0"/>
    </xf>
    <xf numFmtId="0" fontId="0" fillId="9" borderId="7" xfId="0" applyFill="1" applyBorder="1"/>
    <xf numFmtId="0" fontId="34" fillId="19" borderId="0" xfId="0" applyFont="1" applyFill="1"/>
    <xf numFmtId="0" fontId="5" fillId="4" borderId="0" xfId="0" applyFont="1" applyFill="1" applyProtection="1">
      <protection locked="0"/>
    </xf>
    <xf numFmtId="0" fontId="7" fillId="3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1" applyFont="1" applyAlignment="1" applyProtection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8" fillId="5" borderId="0" xfId="0" applyFont="1" applyFill="1"/>
    <xf numFmtId="0" fontId="64" fillId="0" borderId="0" xfId="0" applyFont="1"/>
    <xf numFmtId="165" fontId="24" fillId="13" borderId="15" xfId="0" applyNumberFormat="1" applyFont="1" applyFill="1" applyBorder="1" applyAlignment="1">
      <alignment horizontal="center" vertical="center" wrapText="1"/>
    </xf>
    <xf numFmtId="165" fontId="24" fillId="13" borderId="25" xfId="0" applyNumberFormat="1" applyFont="1" applyFill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textRotation="90" wrapText="1"/>
    </xf>
    <xf numFmtId="0" fontId="31" fillId="0" borderId="26" xfId="0" applyFont="1" applyBorder="1" applyAlignment="1">
      <alignment horizontal="center" vertical="center" textRotation="90" wrapText="1"/>
    </xf>
    <xf numFmtId="0" fontId="26" fillId="4" borderId="0" xfId="1" applyFont="1" applyFill="1" applyAlignment="1" applyProtection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0" fontId="31" fillId="0" borderId="14" xfId="0" applyFont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53" fillId="0" borderId="9" xfId="0" applyFont="1" applyBorder="1" applyAlignment="1">
      <alignment horizontal="center" vertical="center" textRotation="90" wrapText="1"/>
    </xf>
    <xf numFmtId="0" fontId="53" fillId="0" borderId="9" xfId="0" applyFont="1" applyBorder="1" applyAlignment="1">
      <alignment horizontal="left" vertical="center" textRotation="90" wrapText="1"/>
    </xf>
    <xf numFmtId="0" fontId="0" fillId="0" borderId="9" xfId="0" applyBorder="1" applyAlignment="1">
      <alignment horizontal="left" vertical="center" textRotation="90" wrapText="1"/>
    </xf>
    <xf numFmtId="0" fontId="47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1" fillId="0" borderId="9" xfId="0" applyFont="1" applyBorder="1" applyAlignment="1">
      <alignment wrapText="1"/>
    </xf>
    <xf numFmtId="0" fontId="0" fillId="0" borderId="9" xfId="0" applyBorder="1" applyAlignment="1">
      <alignment wrapText="1"/>
    </xf>
  </cellXfs>
  <cellStyles count="4">
    <cellStyle name="Κανονικό" xfId="0" builtinId="0"/>
    <cellStyle name="Κανονικό 2" xfId="3" xr:uid="{00000000-0005-0000-0000-000001000000}"/>
    <cellStyle name="Κανονικό 3" xfId="2" xr:uid="{00000000-0005-0000-0000-000002000000}"/>
    <cellStyle name="Υπερ-σύνδεση" xfId="1" builtinId="8"/>
  </cellStyles>
  <dxfs count="0"/>
  <tableStyles count="0" defaultTableStyle="TableStyleMedium9" defaultPivotStyle="PivotStyleLight16"/>
  <colors>
    <mruColors>
      <color rgb="FF6600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3" Type="http://schemas.microsoft.com/office/2007/relationships/hdphoto" Target="../media/hdphoto1.wdp"/><Relationship Id="rId18" Type="http://schemas.openxmlformats.org/officeDocument/2006/relationships/image" Target="../media/image17.jpeg"/><Relationship Id="rId26" Type="http://schemas.openxmlformats.org/officeDocument/2006/relationships/image" Target="../media/image25.jpeg"/><Relationship Id="rId39" Type="http://schemas.openxmlformats.org/officeDocument/2006/relationships/image" Target="../media/image38.jpeg"/><Relationship Id="rId21" Type="http://schemas.openxmlformats.org/officeDocument/2006/relationships/image" Target="../media/image20.jpg"/><Relationship Id="rId34" Type="http://schemas.openxmlformats.org/officeDocument/2006/relationships/image" Target="../media/image33.jpeg"/><Relationship Id="rId42" Type="http://schemas.openxmlformats.org/officeDocument/2006/relationships/image" Target="../media/image40.jpeg"/><Relationship Id="rId47" Type="http://schemas.openxmlformats.org/officeDocument/2006/relationships/image" Target="../media/image45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5.jpeg"/><Relationship Id="rId29" Type="http://schemas.openxmlformats.org/officeDocument/2006/relationships/image" Target="../media/image28.jpeg"/><Relationship Id="rId11" Type="http://schemas.openxmlformats.org/officeDocument/2006/relationships/image" Target="../media/image11.jpeg"/><Relationship Id="rId24" Type="http://schemas.openxmlformats.org/officeDocument/2006/relationships/image" Target="../media/image23.jpeg"/><Relationship Id="rId32" Type="http://schemas.openxmlformats.org/officeDocument/2006/relationships/image" Target="../media/image31.jpeg"/><Relationship Id="rId37" Type="http://schemas.openxmlformats.org/officeDocument/2006/relationships/image" Target="../media/image36.jpeg"/><Relationship Id="rId40" Type="http://schemas.openxmlformats.org/officeDocument/2006/relationships/image" Target="../media/image39.png"/><Relationship Id="rId45" Type="http://schemas.openxmlformats.org/officeDocument/2006/relationships/image" Target="../media/image43.png"/><Relationship Id="rId5" Type="http://schemas.openxmlformats.org/officeDocument/2006/relationships/image" Target="../media/image5.emf"/><Relationship Id="rId15" Type="http://schemas.openxmlformats.org/officeDocument/2006/relationships/image" Target="../media/image14.jpeg"/><Relationship Id="rId23" Type="http://schemas.openxmlformats.org/officeDocument/2006/relationships/image" Target="../media/image22.jpeg"/><Relationship Id="rId28" Type="http://schemas.openxmlformats.org/officeDocument/2006/relationships/image" Target="../media/image27.jpeg"/><Relationship Id="rId36" Type="http://schemas.openxmlformats.org/officeDocument/2006/relationships/image" Target="../media/image35.jpeg"/><Relationship Id="rId49" Type="http://schemas.openxmlformats.org/officeDocument/2006/relationships/image" Target="../media/image47.jpg"/><Relationship Id="rId10" Type="http://schemas.openxmlformats.org/officeDocument/2006/relationships/image" Target="../media/image10.jpeg"/><Relationship Id="rId19" Type="http://schemas.openxmlformats.org/officeDocument/2006/relationships/image" Target="../media/image18.jpeg"/><Relationship Id="rId31" Type="http://schemas.openxmlformats.org/officeDocument/2006/relationships/image" Target="../media/image30.jpeg"/><Relationship Id="rId44" Type="http://schemas.openxmlformats.org/officeDocument/2006/relationships/image" Target="../media/image42.jpeg"/><Relationship Id="rId4" Type="http://schemas.openxmlformats.org/officeDocument/2006/relationships/image" Target="../media/image4.jpg"/><Relationship Id="rId9" Type="http://schemas.openxmlformats.org/officeDocument/2006/relationships/image" Target="../media/image9.jpeg"/><Relationship Id="rId14" Type="http://schemas.openxmlformats.org/officeDocument/2006/relationships/image" Target="../media/image13.jpeg"/><Relationship Id="rId22" Type="http://schemas.openxmlformats.org/officeDocument/2006/relationships/image" Target="../media/image21.jpeg"/><Relationship Id="rId27" Type="http://schemas.openxmlformats.org/officeDocument/2006/relationships/image" Target="../media/image26.jpeg"/><Relationship Id="rId30" Type="http://schemas.openxmlformats.org/officeDocument/2006/relationships/image" Target="../media/image29.jpeg"/><Relationship Id="rId35" Type="http://schemas.openxmlformats.org/officeDocument/2006/relationships/image" Target="../media/image34.jpeg"/><Relationship Id="rId43" Type="http://schemas.openxmlformats.org/officeDocument/2006/relationships/image" Target="../media/image41.jpeg"/><Relationship Id="rId48" Type="http://schemas.openxmlformats.org/officeDocument/2006/relationships/image" Target="../media/image46.png"/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12" Type="http://schemas.openxmlformats.org/officeDocument/2006/relationships/image" Target="../media/image12.png"/><Relationship Id="rId17" Type="http://schemas.openxmlformats.org/officeDocument/2006/relationships/image" Target="../media/image16.emf"/><Relationship Id="rId25" Type="http://schemas.openxmlformats.org/officeDocument/2006/relationships/image" Target="../media/image24.png"/><Relationship Id="rId33" Type="http://schemas.openxmlformats.org/officeDocument/2006/relationships/image" Target="../media/image32.jpeg"/><Relationship Id="rId38" Type="http://schemas.openxmlformats.org/officeDocument/2006/relationships/image" Target="../media/image37.jpeg"/><Relationship Id="rId46" Type="http://schemas.openxmlformats.org/officeDocument/2006/relationships/image" Target="../media/image44.jpg"/><Relationship Id="rId20" Type="http://schemas.openxmlformats.org/officeDocument/2006/relationships/image" Target="../media/image19.jpeg"/><Relationship Id="rId41" Type="http://schemas.microsoft.com/office/2007/relationships/hdphoto" Target="../media/hdphoto2.wdp"/><Relationship Id="rId1" Type="http://schemas.openxmlformats.org/officeDocument/2006/relationships/image" Target="../media/image1.GIF"/><Relationship Id="rId6" Type="http://schemas.openxmlformats.org/officeDocument/2006/relationships/image" Target="../media/image6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7" Type="http://schemas.openxmlformats.org/officeDocument/2006/relationships/image" Target="../media/image52.png"/><Relationship Id="rId2" Type="http://schemas.openxmlformats.org/officeDocument/2006/relationships/image" Target="../media/image48.jpeg"/><Relationship Id="rId1" Type="http://schemas.openxmlformats.org/officeDocument/2006/relationships/image" Target="../media/image6.png"/><Relationship Id="rId6" Type="http://schemas.openxmlformats.org/officeDocument/2006/relationships/image" Target="../media/image51.jpg"/><Relationship Id="rId5" Type="http://schemas.openxmlformats.org/officeDocument/2006/relationships/image" Target="../media/image50.png"/><Relationship Id="rId4" Type="http://schemas.openxmlformats.org/officeDocument/2006/relationships/image" Target="../media/image49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55.jpeg"/><Relationship Id="rId7" Type="http://schemas.openxmlformats.org/officeDocument/2006/relationships/image" Target="../media/image59.jpeg"/><Relationship Id="rId2" Type="http://schemas.openxmlformats.org/officeDocument/2006/relationships/image" Target="../media/image54.jpeg"/><Relationship Id="rId1" Type="http://schemas.openxmlformats.org/officeDocument/2006/relationships/image" Target="../media/image53.jpeg"/><Relationship Id="rId6" Type="http://schemas.openxmlformats.org/officeDocument/2006/relationships/image" Target="../media/image58.jpeg"/><Relationship Id="rId5" Type="http://schemas.openxmlformats.org/officeDocument/2006/relationships/image" Target="../media/image57.jpeg"/><Relationship Id="rId4" Type="http://schemas.openxmlformats.org/officeDocument/2006/relationships/image" Target="../media/image5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152400</xdr:rowOff>
    </xdr:from>
    <xdr:to>
      <xdr:col>16</xdr:col>
      <xdr:colOff>209550</xdr:colOff>
      <xdr:row>7</xdr:row>
      <xdr:rowOff>152400</xdr:rowOff>
    </xdr:to>
    <xdr:sp macro="" textlink="">
      <xdr:nvSpPr>
        <xdr:cNvPr id="200" name="Line 6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ShapeType="1"/>
        </xdr:cNvSpPr>
      </xdr:nvSpPr>
      <xdr:spPr bwMode="auto">
        <a:xfrm>
          <a:off x="0" y="24051491"/>
          <a:ext cx="6478732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16</xdr:col>
      <xdr:colOff>219075</xdr:colOff>
      <xdr:row>0</xdr:row>
      <xdr:rowOff>9525</xdr:rowOff>
    </xdr:to>
    <xdr:sp macro="" textlink="">
      <xdr:nvSpPr>
        <xdr:cNvPr id="201" name="Line 6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>
          <a:spLocks noChangeShapeType="1"/>
        </xdr:cNvSpPr>
      </xdr:nvSpPr>
      <xdr:spPr bwMode="auto">
        <a:xfrm>
          <a:off x="0" y="22756957"/>
          <a:ext cx="6488257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02" name="Text Box 7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995430" y="25329573"/>
          <a:ext cx="428625" cy="174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14</xdr:row>
      <xdr:rowOff>157163</xdr:rowOff>
    </xdr:from>
    <xdr:to>
      <xdr:col>12</xdr:col>
      <xdr:colOff>0</xdr:colOff>
      <xdr:row>16</xdr:row>
      <xdr:rowOff>23813</xdr:rowOff>
    </xdr:to>
    <xdr:grpSp>
      <xdr:nvGrpSpPr>
        <xdr:cNvPr id="206" name="Group 78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GrpSpPr>
          <a:grpSpLocks/>
        </xdr:cNvGrpSpPr>
      </xdr:nvGrpSpPr>
      <xdr:grpSpPr bwMode="auto">
        <a:xfrm>
          <a:off x="0" y="2403476"/>
          <a:ext cx="5476875" cy="215900"/>
          <a:chOff x="502" y="405"/>
          <a:chExt cx="142" cy="23"/>
        </a:xfrm>
      </xdr:grpSpPr>
      <xdr:sp macro="" textlink="" fLocksText="0">
        <xdr:nvSpPr>
          <xdr:cNvPr id="207" name="Text Box 79">
            <a:extLst>
              <a:ext uri="{FF2B5EF4-FFF2-40B4-BE49-F238E27FC236}">
                <a16:creationId xmlns:a16="http://schemas.microsoft.com/office/drawing/2014/main" id="{00000000-0008-0000-0000-0000C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000000"/>
                </a:solidFill>
                <a:latin typeface="Tahoma"/>
                <a:cs typeface="Tahoma"/>
              </a:rPr>
              <a:t>ΟΙΚΟΝΟΜΙΚΗ ΠΡΟΣΦΟΡΑ</a:t>
            </a:r>
          </a:p>
        </xdr:txBody>
      </xdr:sp>
      <xdr:sp macro="" textlink="">
        <xdr:nvSpPr>
          <xdr:cNvPr id="208" name="AutoShape 80">
            <a:extLst>
              <a:ext uri="{FF2B5EF4-FFF2-40B4-BE49-F238E27FC236}">
                <a16:creationId xmlns:a16="http://schemas.microsoft.com/office/drawing/2014/main" id="{00000000-0008-0000-0000-0000D0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1</xdr:colOff>
      <xdr:row>17</xdr:row>
      <xdr:rowOff>1588</xdr:rowOff>
    </xdr:from>
    <xdr:to>
      <xdr:col>8</xdr:col>
      <xdr:colOff>277813</xdr:colOff>
      <xdr:row>18</xdr:row>
      <xdr:rowOff>15874</xdr:rowOff>
    </xdr:to>
    <xdr:sp macro="" textlink="">
      <xdr:nvSpPr>
        <xdr:cNvPr id="209" name="AutoShape 8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>
          <a:spLocks noChangeArrowheads="1"/>
        </xdr:cNvSpPr>
      </xdr:nvSpPr>
      <xdr:spPr bwMode="auto">
        <a:xfrm>
          <a:off x="1" y="2652713"/>
          <a:ext cx="4095750" cy="284161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16</xdr:row>
      <xdr:rowOff>152400</xdr:rowOff>
    </xdr:from>
    <xdr:to>
      <xdr:col>12</xdr:col>
      <xdr:colOff>0</xdr:colOff>
      <xdr:row>18</xdr:row>
      <xdr:rowOff>19050</xdr:rowOff>
    </xdr:to>
    <xdr:sp macro="" textlink="">
      <xdr:nvSpPr>
        <xdr:cNvPr id="210" name="AutoShape 8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>
          <a:spLocks noChangeArrowheads="1"/>
        </xdr:cNvSpPr>
      </xdr:nvSpPr>
      <xdr:spPr bwMode="auto">
        <a:xfrm>
          <a:off x="3958936" y="25696718"/>
          <a:ext cx="742950" cy="29960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16</xdr:row>
      <xdr:rowOff>152400</xdr:rowOff>
    </xdr:from>
    <xdr:to>
      <xdr:col>13</xdr:col>
      <xdr:colOff>876300</xdr:colOff>
      <xdr:row>18</xdr:row>
      <xdr:rowOff>19050</xdr:rowOff>
    </xdr:to>
    <xdr:sp macro="" textlink="">
      <xdr:nvSpPr>
        <xdr:cNvPr id="211" name="AutoShape 8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>
          <a:spLocks noChangeArrowheads="1"/>
        </xdr:cNvSpPr>
      </xdr:nvSpPr>
      <xdr:spPr bwMode="auto">
        <a:xfrm>
          <a:off x="4728730" y="25696718"/>
          <a:ext cx="723900" cy="29960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190500</xdr:colOff>
      <xdr:row>8</xdr:row>
      <xdr:rowOff>64214</xdr:rowOff>
    </xdr:from>
    <xdr:to>
      <xdr:col>15</xdr:col>
      <xdr:colOff>778480</xdr:colOff>
      <xdr:row>11</xdr:row>
      <xdr:rowOff>0</xdr:rowOff>
    </xdr:to>
    <xdr:sp macro="" textlink="">
      <xdr:nvSpPr>
        <xdr:cNvPr id="213" name="Διάγραμμα ροής: Εναλλακτική διεργασία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4683125" y="1358027"/>
          <a:ext cx="2334230" cy="412036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0</xdr:col>
      <xdr:colOff>9525</xdr:colOff>
      <xdr:row>19</xdr:row>
      <xdr:rowOff>0</xdr:rowOff>
    </xdr:from>
    <xdr:to>
      <xdr:col>0</xdr:col>
      <xdr:colOff>190500</xdr:colOff>
      <xdr:row>59</xdr:row>
      <xdr:rowOff>0</xdr:rowOff>
    </xdr:to>
    <xdr:sp macro="" textlink="">
      <xdr:nvSpPr>
        <xdr:cNvPr id="214" name="Rectangle 87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>
          <a:spLocks noChangeArrowheads="1"/>
        </xdr:cNvSpPr>
      </xdr:nvSpPr>
      <xdr:spPr bwMode="auto">
        <a:xfrm>
          <a:off x="9525" y="26141795"/>
          <a:ext cx="180975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19048</xdr:colOff>
      <xdr:row>19</xdr:row>
      <xdr:rowOff>0</xdr:rowOff>
    </xdr:from>
    <xdr:to>
      <xdr:col>11</xdr:col>
      <xdr:colOff>15875</xdr:colOff>
      <xdr:row>59</xdr:row>
      <xdr:rowOff>0</xdr:rowOff>
    </xdr:to>
    <xdr:sp macro="" textlink="">
      <xdr:nvSpPr>
        <xdr:cNvPr id="215" name="Rectangle 88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>
          <a:spLocks noChangeArrowheads="1"/>
        </xdr:cNvSpPr>
      </xdr:nvSpPr>
      <xdr:spPr bwMode="auto">
        <a:xfrm>
          <a:off x="217486" y="2968625"/>
          <a:ext cx="4513264" cy="6350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19</xdr:row>
      <xdr:rowOff>0</xdr:rowOff>
    </xdr:from>
    <xdr:to>
      <xdr:col>12</xdr:col>
      <xdr:colOff>0</xdr:colOff>
      <xdr:row>59</xdr:row>
      <xdr:rowOff>0</xdr:rowOff>
    </xdr:to>
    <xdr:sp macro="" textlink="">
      <xdr:nvSpPr>
        <xdr:cNvPr id="216" name="Rectangle 89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>
          <a:spLocks noChangeArrowheads="1"/>
        </xdr:cNvSpPr>
      </xdr:nvSpPr>
      <xdr:spPr bwMode="auto">
        <a:xfrm>
          <a:off x="3968461" y="26141795"/>
          <a:ext cx="733425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19</xdr:row>
      <xdr:rowOff>0</xdr:rowOff>
    </xdr:from>
    <xdr:to>
      <xdr:col>14</xdr:col>
      <xdr:colOff>0</xdr:colOff>
      <xdr:row>59</xdr:row>
      <xdr:rowOff>0</xdr:rowOff>
    </xdr:to>
    <xdr:sp macro="" textlink="">
      <xdr:nvSpPr>
        <xdr:cNvPr id="217" name="Rectangle 9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>
          <a:spLocks noChangeArrowheads="1"/>
        </xdr:cNvSpPr>
      </xdr:nvSpPr>
      <xdr:spPr bwMode="auto">
        <a:xfrm>
          <a:off x="4719205" y="26141795"/>
          <a:ext cx="736022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19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218" name="Rectangle 9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>
          <a:spLocks noChangeArrowheads="1"/>
        </xdr:cNvSpPr>
      </xdr:nvSpPr>
      <xdr:spPr bwMode="auto">
        <a:xfrm>
          <a:off x="5472545" y="26141795"/>
          <a:ext cx="796637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59</xdr:row>
      <xdr:rowOff>9524</xdr:rowOff>
    </xdr:from>
    <xdr:to>
      <xdr:col>11</xdr:col>
      <xdr:colOff>753341</xdr:colOff>
      <xdr:row>60</xdr:row>
      <xdr:rowOff>0</xdr:rowOff>
    </xdr:to>
    <xdr:sp macro="" textlink="">
      <xdr:nvSpPr>
        <xdr:cNvPr id="219" name="AutoShape 93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>
          <a:spLocks noChangeArrowheads="1"/>
        </xdr:cNvSpPr>
      </xdr:nvSpPr>
      <xdr:spPr bwMode="auto">
        <a:xfrm>
          <a:off x="4522643" y="66113024"/>
          <a:ext cx="724766" cy="1809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59</xdr:row>
      <xdr:rowOff>9525</xdr:rowOff>
    </xdr:from>
    <xdr:to>
      <xdr:col>15</xdr:col>
      <xdr:colOff>904875</xdr:colOff>
      <xdr:row>60</xdr:row>
      <xdr:rowOff>0</xdr:rowOff>
    </xdr:to>
    <xdr:sp macro="" textlink="">
      <xdr:nvSpPr>
        <xdr:cNvPr id="220" name="AutoShape 9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>
          <a:spLocks noChangeArrowheads="1"/>
        </xdr:cNvSpPr>
      </xdr:nvSpPr>
      <xdr:spPr bwMode="auto">
        <a:xfrm>
          <a:off x="5482070" y="32567707"/>
          <a:ext cx="790575" cy="154998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16</xdr:row>
      <xdr:rowOff>152400</xdr:rowOff>
    </xdr:from>
    <xdr:to>
      <xdr:col>15</xdr:col>
      <xdr:colOff>904875</xdr:colOff>
      <xdr:row>18</xdr:row>
      <xdr:rowOff>19050</xdr:rowOff>
    </xdr:to>
    <xdr:sp macro="" textlink="">
      <xdr:nvSpPr>
        <xdr:cNvPr id="221" name="AutoShape 85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>
          <a:spLocks noChangeArrowheads="1"/>
        </xdr:cNvSpPr>
      </xdr:nvSpPr>
      <xdr:spPr bwMode="auto">
        <a:xfrm>
          <a:off x="5491595" y="25696718"/>
          <a:ext cx="781050" cy="29960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16</xdr:col>
      <xdr:colOff>219075</xdr:colOff>
      <xdr:row>0</xdr:row>
      <xdr:rowOff>9525</xdr:rowOff>
    </xdr:to>
    <xdr:sp macro="" textlink="">
      <xdr:nvSpPr>
        <xdr:cNvPr id="222" name="Line 64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>
          <a:spLocks noChangeShapeType="1"/>
        </xdr:cNvSpPr>
      </xdr:nvSpPr>
      <xdr:spPr bwMode="auto">
        <a:xfrm>
          <a:off x="0" y="22756957"/>
          <a:ext cx="6488257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62</xdr:row>
      <xdr:rowOff>18184</xdr:rowOff>
    </xdr:from>
    <xdr:to>
      <xdr:col>16</xdr:col>
      <xdr:colOff>3463</xdr:colOff>
      <xdr:row>63</xdr:row>
      <xdr:rowOff>18184</xdr:rowOff>
    </xdr:to>
    <xdr:sp macro="" textlink="">
      <xdr:nvSpPr>
        <xdr:cNvPr id="224" name="AutoShape 109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>
          <a:spLocks noChangeArrowheads="1"/>
        </xdr:cNvSpPr>
      </xdr:nvSpPr>
      <xdr:spPr bwMode="auto">
        <a:xfrm>
          <a:off x="5482070" y="33234457"/>
          <a:ext cx="790575" cy="164522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60</xdr:row>
      <xdr:rowOff>0</xdr:rowOff>
    </xdr:from>
    <xdr:to>
      <xdr:col>16</xdr:col>
      <xdr:colOff>3463</xdr:colOff>
      <xdr:row>60</xdr:row>
      <xdr:rowOff>147925</xdr:rowOff>
    </xdr:to>
    <xdr:sp macro="" textlink="">
      <xdr:nvSpPr>
        <xdr:cNvPr id="226" name="AutoShape 108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>
          <a:spLocks noChangeArrowheads="1"/>
        </xdr:cNvSpPr>
      </xdr:nvSpPr>
      <xdr:spPr bwMode="auto">
        <a:xfrm>
          <a:off x="6161088" y="9470303"/>
          <a:ext cx="795625" cy="154997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77" name="Text Box 7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5272520" y="36950073"/>
          <a:ext cx="428625" cy="174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78" name="Text Box 7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5272520" y="36950073"/>
          <a:ext cx="428625" cy="174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15</xdr:row>
      <xdr:rowOff>19050</xdr:rowOff>
    </xdr:from>
    <xdr:to>
      <xdr:col>13</xdr:col>
      <xdr:colOff>665162</xdr:colOff>
      <xdr:row>15</xdr:row>
      <xdr:rowOff>187325</xdr:rowOff>
    </xdr:to>
    <xdr:sp macro="" textlink="">
      <xdr:nvSpPr>
        <xdr:cNvPr id="279" name="Text Box 7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5641975" y="24003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400004</xdr:colOff>
      <xdr:row>12</xdr:row>
      <xdr:rowOff>85385</xdr:rowOff>
    </xdr:from>
    <xdr:to>
      <xdr:col>15</xdr:col>
      <xdr:colOff>783016</xdr:colOff>
      <xdr:row>16</xdr:row>
      <xdr:rowOff>19401</xdr:rowOff>
    </xdr:to>
    <xdr:grpSp>
      <xdr:nvGrpSpPr>
        <xdr:cNvPr id="280" name="Group 75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GrpSpPr>
          <a:grpSpLocks/>
        </xdr:cNvGrpSpPr>
      </xdr:nvGrpSpPr>
      <xdr:grpSpPr bwMode="auto">
        <a:xfrm>
          <a:off x="5892754" y="2014198"/>
          <a:ext cx="1129137" cy="600766"/>
          <a:chOff x="750" y="350"/>
          <a:chExt cx="200" cy="64"/>
        </a:xfrm>
      </xdr:grpSpPr>
      <xdr:sp macro="" textlink="" fLocksText="0">
        <xdr:nvSpPr>
          <xdr:cNvPr id="281" name="Text Box 76">
            <a:extLst>
              <a:ext uri="{FF2B5EF4-FFF2-40B4-BE49-F238E27FC236}">
                <a16:creationId xmlns:a16="http://schemas.microsoft.com/office/drawing/2014/main" id="{00000000-0008-0000-0000-00001901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282" name="AutoShape 77">
            <a:extLst>
              <a:ext uri="{FF2B5EF4-FFF2-40B4-BE49-F238E27FC236}">
                <a16:creationId xmlns:a16="http://schemas.microsoft.com/office/drawing/2014/main" id="{00000000-0008-0000-0000-00001A01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145</xdr:row>
      <xdr:rowOff>152400</xdr:rowOff>
    </xdr:from>
    <xdr:to>
      <xdr:col>16</xdr:col>
      <xdr:colOff>209550</xdr:colOff>
      <xdr:row>145</xdr:row>
      <xdr:rowOff>152400</xdr:rowOff>
    </xdr:to>
    <xdr:sp macro="" textlink="">
      <xdr:nvSpPr>
        <xdr:cNvPr id="35" name="Line 6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0" y="57007125"/>
          <a:ext cx="73437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138</xdr:row>
      <xdr:rowOff>9525</xdr:rowOff>
    </xdr:from>
    <xdr:to>
      <xdr:col>16</xdr:col>
      <xdr:colOff>219075</xdr:colOff>
      <xdr:row>138</xdr:row>
      <xdr:rowOff>9525</xdr:rowOff>
    </xdr:to>
    <xdr:sp macro="" textlink="">
      <xdr:nvSpPr>
        <xdr:cNvPr id="36" name="Line 6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0" y="55730775"/>
          <a:ext cx="73533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153</xdr:row>
      <xdr:rowOff>114300</xdr:rowOff>
    </xdr:from>
    <xdr:to>
      <xdr:col>13</xdr:col>
      <xdr:colOff>704850</xdr:colOff>
      <xdr:row>154</xdr:row>
      <xdr:rowOff>123825</xdr:rowOff>
    </xdr:to>
    <xdr:sp macro="" textlink="">
      <xdr:nvSpPr>
        <xdr:cNvPr id="37" name="Text Box 7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23813</xdr:colOff>
      <xdr:row>153</xdr:row>
      <xdr:rowOff>157163</xdr:rowOff>
    </xdr:from>
    <xdr:to>
      <xdr:col>13</xdr:col>
      <xdr:colOff>7938</xdr:colOff>
      <xdr:row>155</xdr:row>
      <xdr:rowOff>23813</xdr:rowOff>
    </xdr:to>
    <xdr:grpSp>
      <xdr:nvGrpSpPr>
        <xdr:cNvPr id="38" name="Group 7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GrpSpPr>
          <a:grpSpLocks/>
        </xdr:cNvGrpSpPr>
      </xdr:nvGrpSpPr>
      <xdr:grpSpPr bwMode="auto">
        <a:xfrm>
          <a:off x="23813" y="24358601"/>
          <a:ext cx="5476875" cy="215900"/>
          <a:chOff x="502" y="405"/>
          <a:chExt cx="142" cy="23"/>
        </a:xfrm>
      </xdr:grpSpPr>
      <xdr:sp macro="" textlink="" fLocksText="0">
        <xdr:nvSpPr>
          <xdr:cNvPr id="39" name="Text Box 79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660033"/>
                </a:solidFill>
                <a:latin typeface="Tahoma"/>
                <a:cs typeface="Tahoma"/>
              </a:rPr>
              <a:t>ΣΥΝΟΛΙΚΗ</a:t>
            </a:r>
            <a:r>
              <a:rPr lang="el-GR" sz="900" b="1" i="0" strike="noStrike" baseline="0">
                <a:solidFill>
                  <a:srgbClr val="660033"/>
                </a:solidFill>
                <a:latin typeface="Tahoma"/>
                <a:cs typeface="Tahoma"/>
              </a:rPr>
              <a:t> </a:t>
            </a:r>
            <a:r>
              <a:rPr lang="el-GR" sz="900" b="1" i="0" strike="noStrike">
                <a:solidFill>
                  <a:srgbClr val="660033"/>
                </a:solidFill>
                <a:latin typeface="Tahoma"/>
                <a:cs typeface="Tahoma"/>
              </a:rPr>
              <a:t>ΟΙΚΟΝΟΜΙΚΗ ΠΡΟΣΦΟΡΑ</a:t>
            </a:r>
          </a:p>
        </xdr:txBody>
      </xdr:sp>
      <xdr:sp macro="" textlink="">
        <xdr:nvSpPr>
          <xdr:cNvPr id="40" name="AutoShape 80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155</xdr:row>
      <xdr:rowOff>152400</xdr:rowOff>
    </xdr:from>
    <xdr:to>
      <xdr:col>10</xdr:col>
      <xdr:colOff>216476</xdr:colOff>
      <xdr:row>157</xdr:row>
      <xdr:rowOff>19050</xdr:rowOff>
    </xdr:to>
    <xdr:sp macro="" textlink="">
      <xdr:nvSpPr>
        <xdr:cNvPr id="41" name="AutoShape 8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58654950"/>
          <a:ext cx="4798001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155</xdr:row>
      <xdr:rowOff>152400</xdr:rowOff>
    </xdr:from>
    <xdr:to>
      <xdr:col>12</xdr:col>
      <xdr:colOff>0</xdr:colOff>
      <xdr:row>157</xdr:row>
      <xdr:rowOff>19050</xdr:rowOff>
    </xdr:to>
    <xdr:sp macro="" textlink="">
      <xdr:nvSpPr>
        <xdr:cNvPr id="42" name="AutoShape 8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4819650" y="58654950"/>
          <a:ext cx="7429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155</xdr:row>
      <xdr:rowOff>152400</xdr:rowOff>
    </xdr:from>
    <xdr:to>
      <xdr:col>13</xdr:col>
      <xdr:colOff>876300</xdr:colOff>
      <xdr:row>157</xdr:row>
      <xdr:rowOff>19050</xdr:rowOff>
    </xdr:to>
    <xdr:sp macro="" textlink="">
      <xdr:nvSpPr>
        <xdr:cNvPr id="43" name="AutoShape 8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5591175" y="58654950"/>
          <a:ext cx="72390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</xdr:colOff>
      <xdr:row>158</xdr:row>
      <xdr:rowOff>0</xdr:rowOff>
    </xdr:from>
    <xdr:to>
      <xdr:col>0</xdr:col>
      <xdr:colOff>190500</xdr:colOff>
      <xdr:row>199</xdr:row>
      <xdr:rowOff>0</xdr:rowOff>
    </xdr:to>
    <xdr:sp macro="" textlink="">
      <xdr:nvSpPr>
        <xdr:cNvPr id="44" name="Rectangle 8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9525" y="59093100"/>
          <a:ext cx="180975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19050</xdr:colOff>
      <xdr:row>158</xdr:row>
      <xdr:rowOff>0</xdr:rowOff>
    </xdr:from>
    <xdr:to>
      <xdr:col>11</xdr:col>
      <xdr:colOff>8659</xdr:colOff>
      <xdr:row>199</xdr:row>
      <xdr:rowOff>0</xdr:rowOff>
    </xdr:to>
    <xdr:sp macro="" textlink="">
      <xdr:nvSpPr>
        <xdr:cNvPr id="45" name="Rectangle 88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217488" y="25193625"/>
          <a:ext cx="4506046" cy="65087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158</xdr:row>
      <xdr:rowOff>0</xdr:rowOff>
    </xdr:from>
    <xdr:to>
      <xdr:col>12</xdr:col>
      <xdr:colOff>0</xdr:colOff>
      <xdr:row>199</xdr:row>
      <xdr:rowOff>0</xdr:rowOff>
    </xdr:to>
    <xdr:sp macro="" textlink="">
      <xdr:nvSpPr>
        <xdr:cNvPr id="46" name="Rectangle 89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4829175" y="59093100"/>
          <a:ext cx="733425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158</xdr:row>
      <xdr:rowOff>0</xdr:rowOff>
    </xdr:from>
    <xdr:to>
      <xdr:col>14</xdr:col>
      <xdr:colOff>0</xdr:colOff>
      <xdr:row>199</xdr:row>
      <xdr:rowOff>0</xdr:rowOff>
    </xdr:to>
    <xdr:sp macro="" textlink="">
      <xdr:nvSpPr>
        <xdr:cNvPr id="47" name="Rectangle 9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5581650" y="59093100"/>
          <a:ext cx="733425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158</xdr:row>
      <xdr:rowOff>0</xdr:rowOff>
    </xdr:from>
    <xdr:to>
      <xdr:col>16</xdr:col>
      <xdr:colOff>0</xdr:colOff>
      <xdr:row>199</xdr:row>
      <xdr:rowOff>0</xdr:rowOff>
    </xdr:to>
    <xdr:sp macro="" textlink="">
      <xdr:nvSpPr>
        <xdr:cNvPr id="48" name="Rectangle 92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6334125" y="59093100"/>
          <a:ext cx="800100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199</xdr:row>
      <xdr:rowOff>9525</xdr:rowOff>
    </xdr:from>
    <xdr:to>
      <xdr:col>11</xdr:col>
      <xdr:colOff>742950</xdr:colOff>
      <xdr:row>200</xdr:row>
      <xdr:rowOff>0</xdr:rowOff>
    </xdr:to>
    <xdr:sp macro="" textlink="">
      <xdr:nvSpPr>
        <xdr:cNvPr id="49" name="AutoShape 9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4829175" y="65255775"/>
          <a:ext cx="714375" cy="15240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199</xdr:row>
      <xdr:rowOff>9525</xdr:rowOff>
    </xdr:from>
    <xdr:to>
      <xdr:col>15</xdr:col>
      <xdr:colOff>904875</xdr:colOff>
      <xdr:row>200</xdr:row>
      <xdr:rowOff>0</xdr:rowOff>
    </xdr:to>
    <xdr:sp macro="" textlink="">
      <xdr:nvSpPr>
        <xdr:cNvPr id="50" name="AutoShape 94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6343650" y="65255775"/>
          <a:ext cx="790575" cy="15240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155</xdr:row>
      <xdr:rowOff>152400</xdr:rowOff>
    </xdr:from>
    <xdr:to>
      <xdr:col>15</xdr:col>
      <xdr:colOff>904875</xdr:colOff>
      <xdr:row>157</xdr:row>
      <xdr:rowOff>19050</xdr:rowOff>
    </xdr:to>
    <xdr:sp macro="" textlink="">
      <xdr:nvSpPr>
        <xdr:cNvPr id="51" name="AutoShape 85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6353175" y="58654950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138</xdr:row>
      <xdr:rowOff>9525</xdr:rowOff>
    </xdr:from>
    <xdr:to>
      <xdr:col>16</xdr:col>
      <xdr:colOff>219075</xdr:colOff>
      <xdr:row>138</xdr:row>
      <xdr:rowOff>9525</xdr:rowOff>
    </xdr:to>
    <xdr:sp macro="" textlink="">
      <xdr:nvSpPr>
        <xdr:cNvPr id="52" name="Line 6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>
          <a:off x="0" y="55730775"/>
          <a:ext cx="73533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202</xdr:row>
      <xdr:rowOff>18184</xdr:rowOff>
    </xdr:from>
    <xdr:to>
      <xdr:col>16</xdr:col>
      <xdr:colOff>3463</xdr:colOff>
      <xdr:row>203</xdr:row>
      <xdr:rowOff>18184</xdr:rowOff>
    </xdr:to>
    <xdr:sp macro="" textlink="">
      <xdr:nvSpPr>
        <xdr:cNvPr id="53" name="AutoShape 109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6343650" y="65912134"/>
          <a:ext cx="794038" cy="161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200</xdr:row>
      <xdr:rowOff>12473</xdr:rowOff>
    </xdr:from>
    <xdr:to>
      <xdr:col>16</xdr:col>
      <xdr:colOff>3463</xdr:colOff>
      <xdr:row>201</xdr:row>
      <xdr:rowOff>7937</xdr:rowOff>
    </xdr:to>
    <xdr:sp macro="" textlink="">
      <xdr:nvSpPr>
        <xdr:cNvPr id="55" name="AutoShape 108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6248400" y="63417223"/>
          <a:ext cx="795626" cy="154214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276225</xdr:colOff>
      <xdr:row>153</xdr:row>
      <xdr:rowOff>114300</xdr:rowOff>
    </xdr:from>
    <xdr:to>
      <xdr:col>13</xdr:col>
      <xdr:colOff>704850</xdr:colOff>
      <xdr:row>154</xdr:row>
      <xdr:rowOff>123825</xdr:rowOff>
    </xdr:to>
    <xdr:sp macro="" textlink="">
      <xdr:nvSpPr>
        <xdr:cNvPr id="56" name="Text Box 7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153</xdr:row>
      <xdr:rowOff>114300</xdr:rowOff>
    </xdr:from>
    <xdr:to>
      <xdr:col>13</xdr:col>
      <xdr:colOff>704850</xdr:colOff>
      <xdr:row>154</xdr:row>
      <xdr:rowOff>123825</xdr:rowOff>
    </xdr:to>
    <xdr:sp macro="" textlink="">
      <xdr:nvSpPr>
        <xdr:cNvPr id="57" name="Text Box 7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153</xdr:row>
      <xdr:rowOff>114300</xdr:rowOff>
    </xdr:from>
    <xdr:to>
      <xdr:col>13</xdr:col>
      <xdr:colOff>704850</xdr:colOff>
      <xdr:row>154</xdr:row>
      <xdr:rowOff>123825</xdr:rowOff>
    </xdr:to>
    <xdr:sp macro="" textlink="">
      <xdr:nvSpPr>
        <xdr:cNvPr id="58" name="Text Box 7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153</xdr:row>
      <xdr:rowOff>114300</xdr:rowOff>
    </xdr:from>
    <xdr:to>
      <xdr:col>13</xdr:col>
      <xdr:colOff>704850</xdr:colOff>
      <xdr:row>154</xdr:row>
      <xdr:rowOff>123825</xdr:rowOff>
    </xdr:to>
    <xdr:sp macro="" textlink="">
      <xdr:nvSpPr>
        <xdr:cNvPr id="59" name="Text Box 7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153</xdr:row>
      <xdr:rowOff>114300</xdr:rowOff>
    </xdr:from>
    <xdr:to>
      <xdr:col>13</xdr:col>
      <xdr:colOff>704850</xdr:colOff>
      <xdr:row>154</xdr:row>
      <xdr:rowOff>123825</xdr:rowOff>
    </xdr:to>
    <xdr:sp macro="" textlink="">
      <xdr:nvSpPr>
        <xdr:cNvPr id="60" name="Text Box 7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153</xdr:row>
      <xdr:rowOff>114300</xdr:rowOff>
    </xdr:from>
    <xdr:to>
      <xdr:col>13</xdr:col>
      <xdr:colOff>704850</xdr:colOff>
      <xdr:row>154</xdr:row>
      <xdr:rowOff>123825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154</xdr:row>
      <xdr:rowOff>19050</xdr:rowOff>
    </xdr:from>
    <xdr:to>
      <xdr:col>13</xdr:col>
      <xdr:colOff>665162</xdr:colOff>
      <xdr:row>154</xdr:row>
      <xdr:rowOff>187325</xdr:rowOff>
    </xdr:to>
    <xdr:sp macro="" textlink="">
      <xdr:nvSpPr>
        <xdr:cNvPr id="62" name="Text Box 7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5818187" y="583311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412750</xdr:colOff>
      <xdr:row>151</xdr:row>
      <xdr:rowOff>79375</xdr:rowOff>
    </xdr:from>
    <xdr:to>
      <xdr:col>15</xdr:col>
      <xdr:colOff>795762</xdr:colOff>
      <xdr:row>155</xdr:row>
      <xdr:rowOff>13391</xdr:rowOff>
    </xdr:to>
    <xdr:grpSp>
      <xdr:nvGrpSpPr>
        <xdr:cNvPr id="63" name="Group 75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GrpSpPr>
          <a:grpSpLocks/>
        </xdr:cNvGrpSpPr>
      </xdr:nvGrpSpPr>
      <xdr:grpSpPr bwMode="auto">
        <a:xfrm>
          <a:off x="5905500" y="23963313"/>
          <a:ext cx="1129137" cy="600766"/>
          <a:chOff x="750" y="350"/>
          <a:chExt cx="200" cy="64"/>
        </a:xfrm>
      </xdr:grpSpPr>
      <xdr:sp macro="" textlink="" fLocksText="0">
        <xdr:nvSpPr>
          <xdr:cNvPr id="64" name="Text Box 76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65" name="AutoShape 77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276225</xdr:colOff>
      <xdr:row>152</xdr:row>
      <xdr:rowOff>114300</xdr:rowOff>
    </xdr:from>
    <xdr:to>
      <xdr:col>13</xdr:col>
      <xdr:colOff>704850</xdr:colOff>
      <xdr:row>153</xdr:row>
      <xdr:rowOff>123825</xdr:rowOff>
    </xdr:to>
    <xdr:sp macro="" textlink="">
      <xdr:nvSpPr>
        <xdr:cNvPr id="66" name="Text Box 7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5857875" y="58102500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152</xdr:row>
      <xdr:rowOff>114300</xdr:rowOff>
    </xdr:from>
    <xdr:to>
      <xdr:col>13</xdr:col>
      <xdr:colOff>704850</xdr:colOff>
      <xdr:row>153</xdr:row>
      <xdr:rowOff>123825</xdr:rowOff>
    </xdr:to>
    <xdr:sp macro="" textlink="">
      <xdr:nvSpPr>
        <xdr:cNvPr id="67" name="Text Box 7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5857875" y="58102500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152</xdr:row>
      <xdr:rowOff>114300</xdr:rowOff>
    </xdr:from>
    <xdr:to>
      <xdr:col>13</xdr:col>
      <xdr:colOff>704850</xdr:colOff>
      <xdr:row>153</xdr:row>
      <xdr:rowOff>123825</xdr:rowOff>
    </xdr:to>
    <xdr:sp macro="" textlink="">
      <xdr:nvSpPr>
        <xdr:cNvPr id="68" name="Text Box 7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5857875" y="58102500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10</xdr:col>
      <xdr:colOff>206374</xdr:colOff>
      <xdr:row>146</xdr:row>
      <xdr:rowOff>64214</xdr:rowOff>
    </xdr:from>
    <xdr:to>
      <xdr:col>15</xdr:col>
      <xdr:colOff>778479</xdr:colOff>
      <xdr:row>149</xdr:row>
      <xdr:rowOff>0</xdr:rowOff>
    </xdr:to>
    <xdr:sp macro="" textlink="">
      <xdr:nvSpPr>
        <xdr:cNvPr id="72" name="Διάγραμμα ροής: Εναλλακτική διεργασία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4698999" y="23154402"/>
          <a:ext cx="2318355" cy="412036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13</xdr:col>
      <xdr:colOff>276225</xdr:colOff>
      <xdr:row>153</xdr:row>
      <xdr:rowOff>114300</xdr:rowOff>
    </xdr:from>
    <xdr:to>
      <xdr:col>13</xdr:col>
      <xdr:colOff>704850</xdr:colOff>
      <xdr:row>154</xdr:row>
      <xdr:rowOff>123825</xdr:rowOff>
    </xdr:to>
    <xdr:sp macro="" textlink="">
      <xdr:nvSpPr>
        <xdr:cNvPr id="74" name="Text Box 7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153</xdr:row>
      <xdr:rowOff>114300</xdr:rowOff>
    </xdr:from>
    <xdr:to>
      <xdr:col>13</xdr:col>
      <xdr:colOff>704850</xdr:colOff>
      <xdr:row>154</xdr:row>
      <xdr:rowOff>123825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153</xdr:row>
      <xdr:rowOff>114300</xdr:rowOff>
    </xdr:from>
    <xdr:to>
      <xdr:col>13</xdr:col>
      <xdr:colOff>704850</xdr:colOff>
      <xdr:row>154</xdr:row>
      <xdr:rowOff>123825</xdr:rowOff>
    </xdr:to>
    <xdr:sp macro="" textlink="">
      <xdr:nvSpPr>
        <xdr:cNvPr id="76" name="Text Box 7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154</xdr:row>
      <xdr:rowOff>19050</xdr:rowOff>
    </xdr:from>
    <xdr:to>
      <xdr:col>13</xdr:col>
      <xdr:colOff>665162</xdr:colOff>
      <xdr:row>154</xdr:row>
      <xdr:rowOff>187325</xdr:rowOff>
    </xdr:to>
    <xdr:sp macro="" textlink="">
      <xdr:nvSpPr>
        <xdr:cNvPr id="77" name="Text Box 7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729287" y="24003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0</xdr:col>
      <xdr:colOff>0</xdr:colOff>
      <xdr:row>75</xdr:row>
      <xdr:rowOff>152400</xdr:rowOff>
    </xdr:from>
    <xdr:to>
      <xdr:col>16</xdr:col>
      <xdr:colOff>209550</xdr:colOff>
      <xdr:row>75</xdr:row>
      <xdr:rowOff>152400</xdr:rowOff>
    </xdr:to>
    <xdr:sp macro="" textlink="">
      <xdr:nvSpPr>
        <xdr:cNvPr id="140" name="Line 63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>
          <a:spLocks noChangeShapeType="1"/>
        </xdr:cNvSpPr>
      </xdr:nvSpPr>
      <xdr:spPr bwMode="auto">
        <a:xfrm>
          <a:off x="0" y="22821900"/>
          <a:ext cx="7250113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68</xdr:row>
      <xdr:rowOff>9525</xdr:rowOff>
    </xdr:from>
    <xdr:to>
      <xdr:col>16</xdr:col>
      <xdr:colOff>219075</xdr:colOff>
      <xdr:row>68</xdr:row>
      <xdr:rowOff>9525</xdr:rowOff>
    </xdr:to>
    <xdr:sp macro="" textlink="">
      <xdr:nvSpPr>
        <xdr:cNvPr id="141" name="Line 64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>
          <a:spLocks noChangeShapeType="1"/>
        </xdr:cNvSpPr>
      </xdr:nvSpPr>
      <xdr:spPr bwMode="auto">
        <a:xfrm>
          <a:off x="0" y="21567775"/>
          <a:ext cx="7259638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82</xdr:row>
      <xdr:rowOff>114300</xdr:rowOff>
    </xdr:from>
    <xdr:to>
      <xdr:col>13</xdr:col>
      <xdr:colOff>704850</xdr:colOff>
      <xdr:row>83</xdr:row>
      <xdr:rowOff>123825</xdr:rowOff>
    </xdr:to>
    <xdr:sp macro="" textlink="">
      <xdr:nvSpPr>
        <xdr:cNvPr id="142" name="Text Box 7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5768975" y="2389505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82</xdr:row>
      <xdr:rowOff>157163</xdr:rowOff>
    </xdr:from>
    <xdr:to>
      <xdr:col>12</xdr:col>
      <xdr:colOff>0</xdr:colOff>
      <xdr:row>84</xdr:row>
      <xdr:rowOff>23813</xdr:rowOff>
    </xdr:to>
    <xdr:grpSp>
      <xdr:nvGrpSpPr>
        <xdr:cNvPr id="143" name="Group 78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GrpSpPr>
          <a:grpSpLocks/>
        </xdr:cNvGrpSpPr>
      </xdr:nvGrpSpPr>
      <xdr:grpSpPr bwMode="auto">
        <a:xfrm>
          <a:off x="0" y="13150851"/>
          <a:ext cx="5476875" cy="215900"/>
          <a:chOff x="502" y="405"/>
          <a:chExt cx="142" cy="23"/>
        </a:xfrm>
      </xdr:grpSpPr>
      <xdr:sp macro="" textlink="" fLocksText="0">
        <xdr:nvSpPr>
          <xdr:cNvPr id="144" name="Text Box 79">
            <a:extLst>
              <a:ext uri="{FF2B5EF4-FFF2-40B4-BE49-F238E27FC236}">
                <a16:creationId xmlns:a16="http://schemas.microsoft.com/office/drawing/2014/main" id="{00000000-0008-0000-0000-000090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000000"/>
                </a:solidFill>
                <a:latin typeface="Tahoma"/>
                <a:cs typeface="Tahoma"/>
              </a:rPr>
              <a:t>ΟΙΚΟΝΟΜΙΚΗ ΠΡΟΣΦΟΡΑ</a:t>
            </a:r>
          </a:p>
        </xdr:txBody>
      </xdr:sp>
      <xdr:sp macro="" textlink="">
        <xdr:nvSpPr>
          <xdr:cNvPr id="145" name="AutoShape 80">
            <a:extLst>
              <a:ext uri="{FF2B5EF4-FFF2-40B4-BE49-F238E27FC236}">
                <a16:creationId xmlns:a16="http://schemas.microsoft.com/office/drawing/2014/main" id="{00000000-0008-0000-0000-000091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1</xdr:colOff>
      <xdr:row>84</xdr:row>
      <xdr:rowOff>152400</xdr:rowOff>
    </xdr:from>
    <xdr:to>
      <xdr:col>8</xdr:col>
      <xdr:colOff>269875</xdr:colOff>
      <xdr:row>86</xdr:row>
      <xdr:rowOff>15874</xdr:rowOff>
    </xdr:to>
    <xdr:sp macro="" textlink="">
      <xdr:nvSpPr>
        <xdr:cNvPr id="146" name="AutoShape 8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>
          <a:spLocks noChangeArrowheads="1"/>
        </xdr:cNvSpPr>
      </xdr:nvSpPr>
      <xdr:spPr bwMode="auto">
        <a:xfrm>
          <a:off x="1" y="24282400"/>
          <a:ext cx="4087812" cy="29209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84</xdr:row>
      <xdr:rowOff>152400</xdr:rowOff>
    </xdr:from>
    <xdr:to>
      <xdr:col>12</xdr:col>
      <xdr:colOff>0</xdr:colOff>
      <xdr:row>86</xdr:row>
      <xdr:rowOff>19050</xdr:rowOff>
    </xdr:to>
    <xdr:sp macro="" textlink="">
      <xdr:nvSpPr>
        <xdr:cNvPr id="147" name="AutoShape 83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>
          <a:spLocks noChangeArrowheads="1"/>
        </xdr:cNvSpPr>
      </xdr:nvSpPr>
      <xdr:spPr bwMode="auto">
        <a:xfrm>
          <a:off x="4733925" y="24282400"/>
          <a:ext cx="7429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84</xdr:row>
      <xdr:rowOff>152400</xdr:rowOff>
    </xdr:from>
    <xdr:to>
      <xdr:col>13</xdr:col>
      <xdr:colOff>876300</xdr:colOff>
      <xdr:row>86</xdr:row>
      <xdr:rowOff>19050</xdr:rowOff>
    </xdr:to>
    <xdr:sp macro="" textlink="">
      <xdr:nvSpPr>
        <xdr:cNvPr id="148" name="AutoShape 84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>
          <a:spLocks noChangeArrowheads="1"/>
        </xdr:cNvSpPr>
      </xdr:nvSpPr>
      <xdr:spPr bwMode="auto">
        <a:xfrm>
          <a:off x="5502275" y="24282400"/>
          <a:ext cx="72390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190500</xdr:colOff>
      <xdr:row>76</xdr:row>
      <xdr:rowOff>64214</xdr:rowOff>
    </xdr:from>
    <xdr:to>
      <xdr:col>15</xdr:col>
      <xdr:colOff>778480</xdr:colOff>
      <xdr:row>79</xdr:row>
      <xdr:rowOff>0</xdr:rowOff>
    </xdr:to>
    <xdr:sp macro="" textlink="">
      <xdr:nvSpPr>
        <xdr:cNvPr id="149" name="Διάγραμμα ροής: Εναλλακτική διεργασία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4683125" y="12105402"/>
          <a:ext cx="2334230" cy="412036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0</xdr:col>
      <xdr:colOff>9525</xdr:colOff>
      <xdr:row>87</xdr:row>
      <xdr:rowOff>0</xdr:rowOff>
    </xdr:from>
    <xdr:to>
      <xdr:col>0</xdr:col>
      <xdr:colOff>190500</xdr:colOff>
      <xdr:row>129</xdr:row>
      <xdr:rowOff>0</xdr:rowOff>
    </xdr:to>
    <xdr:sp macro="" textlink="">
      <xdr:nvSpPr>
        <xdr:cNvPr id="150" name="Rectangle 87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>
          <a:spLocks noChangeArrowheads="1"/>
        </xdr:cNvSpPr>
      </xdr:nvSpPr>
      <xdr:spPr bwMode="auto">
        <a:xfrm>
          <a:off x="9525" y="24717375"/>
          <a:ext cx="180975" cy="61912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19048</xdr:colOff>
      <xdr:row>87</xdr:row>
      <xdr:rowOff>0</xdr:rowOff>
    </xdr:from>
    <xdr:to>
      <xdr:col>11</xdr:col>
      <xdr:colOff>0</xdr:colOff>
      <xdr:row>129</xdr:row>
      <xdr:rowOff>0</xdr:rowOff>
    </xdr:to>
    <xdr:sp macro="" textlink="">
      <xdr:nvSpPr>
        <xdr:cNvPr id="151" name="Rectangle 88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>
          <a:spLocks noChangeArrowheads="1"/>
        </xdr:cNvSpPr>
      </xdr:nvSpPr>
      <xdr:spPr bwMode="auto">
        <a:xfrm>
          <a:off x="217486" y="24717375"/>
          <a:ext cx="4497389" cy="61912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87</xdr:row>
      <xdr:rowOff>0</xdr:rowOff>
    </xdr:from>
    <xdr:to>
      <xdr:col>12</xdr:col>
      <xdr:colOff>0</xdr:colOff>
      <xdr:row>129</xdr:row>
      <xdr:rowOff>0</xdr:rowOff>
    </xdr:to>
    <xdr:sp macro="" textlink="">
      <xdr:nvSpPr>
        <xdr:cNvPr id="152" name="Rectangle 89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>
          <a:spLocks noChangeArrowheads="1"/>
        </xdr:cNvSpPr>
      </xdr:nvSpPr>
      <xdr:spPr bwMode="auto">
        <a:xfrm>
          <a:off x="4743450" y="24717375"/>
          <a:ext cx="733425" cy="61912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87</xdr:row>
      <xdr:rowOff>0</xdr:rowOff>
    </xdr:from>
    <xdr:to>
      <xdr:col>14</xdr:col>
      <xdr:colOff>0</xdr:colOff>
      <xdr:row>129</xdr:row>
      <xdr:rowOff>0</xdr:rowOff>
    </xdr:to>
    <xdr:sp macro="" textlink="">
      <xdr:nvSpPr>
        <xdr:cNvPr id="153" name="Rectangle 9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>
          <a:spLocks noChangeArrowheads="1"/>
        </xdr:cNvSpPr>
      </xdr:nvSpPr>
      <xdr:spPr bwMode="auto">
        <a:xfrm>
          <a:off x="5492750" y="24717375"/>
          <a:ext cx="730250" cy="61912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87</xdr:row>
      <xdr:rowOff>0</xdr:rowOff>
    </xdr:from>
    <xdr:to>
      <xdr:col>16</xdr:col>
      <xdr:colOff>0</xdr:colOff>
      <xdr:row>129</xdr:row>
      <xdr:rowOff>0</xdr:rowOff>
    </xdr:to>
    <xdr:sp macro="" textlink="">
      <xdr:nvSpPr>
        <xdr:cNvPr id="154" name="Rectangle 92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>
          <a:spLocks noChangeArrowheads="1"/>
        </xdr:cNvSpPr>
      </xdr:nvSpPr>
      <xdr:spPr bwMode="auto">
        <a:xfrm>
          <a:off x="6238875" y="24717375"/>
          <a:ext cx="801688" cy="61912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129</xdr:row>
      <xdr:rowOff>9524</xdr:rowOff>
    </xdr:from>
    <xdr:to>
      <xdr:col>11</xdr:col>
      <xdr:colOff>753341</xdr:colOff>
      <xdr:row>130</xdr:row>
      <xdr:rowOff>0</xdr:rowOff>
    </xdr:to>
    <xdr:sp macro="" textlink="">
      <xdr:nvSpPr>
        <xdr:cNvPr id="155" name="AutoShape 93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4743450" y="30918149"/>
          <a:ext cx="724766" cy="149226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129</xdr:row>
      <xdr:rowOff>9525</xdr:rowOff>
    </xdr:from>
    <xdr:to>
      <xdr:col>15</xdr:col>
      <xdr:colOff>904875</xdr:colOff>
      <xdr:row>130</xdr:row>
      <xdr:rowOff>0</xdr:rowOff>
    </xdr:to>
    <xdr:sp macro="" textlink="">
      <xdr:nvSpPr>
        <xdr:cNvPr id="156" name="AutoShape 94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6248400" y="30918150"/>
          <a:ext cx="790575" cy="1492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84</xdr:row>
      <xdr:rowOff>152400</xdr:rowOff>
    </xdr:from>
    <xdr:to>
      <xdr:col>15</xdr:col>
      <xdr:colOff>904875</xdr:colOff>
      <xdr:row>86</xdr:row>
      <xdr:rowOff>19050</xdr:rowOff>
    </xdr:to>
    <xdr:sp macro="" textlink="">
      <xdr:nvSpPr>
        <xdr:cNvPr id="157" name="AutoShape 85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>
          <a:spLocks noChangeArrowheads="1"/>
        </xdr:cNvSpPr>
      </xdr:nvSpPr>
      <xdr:spPr bwMode="auto">
        <a:xfrm>
          <a:off x="6257925" y="24282400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68</xdr:row>
      <xdr:rowOff>9525</xdr:rowOff>
    </xdr:from>
    <xdr:to>
      <xdr:col>16</xdr:col>
      <xdr:colOff>219075</xdr:colOff>
      <xdr:row>68</xdr:row>
      <xdr:rowOff>9525</xdr:rowOff>
    </xdr:to>
    <xdr:sp macro="" textlink="">
      <xdr:nvSpPr>
        <xdr:cNvPr id="158" name="Line 64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>
          <a:spLocks noChangeShapeType="1"/>
        </xdr:cNvSpPr>
      </xdr:nvSpPr>
      <xdr:spPr bwMode="auto">
        <a:xfrm>
          <a:off x="0" y="21567775"/>
          <a:ext cx="7259638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132</xdr:row>
      <xdr:rowOff>18184</xdr:rowOff>
    </xdr:from>
    <xdr:to>
      <xdr:col>16</xdr:col>
      <xdr:colOff>3463</xdr:colOff>
      <xdr:row>133</xdr:row>
      <xdr:rowOff>18184</xdr:rowOff>
    </xdr:to>
    <xdr:sp macro="" textlink="">
      <xdr:nvSpPr>
        <xdr:cNvPr id="159" name="AutoShape 109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>
          <a:spLocks noChangeArrowheads="1"/>
        </xdr:cNvSpPr>
      </xdr:nvSpPr>
      <xdr:spPr bwMode="auto">
        <a:xfrm>
          <a:off x="6248400" y="31403059"/>
          <a:ext cx="795626" cy="15875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130</xdr:row>
      <xdr:rowOff>0</xdr:rowOff>
    </xdr:from>
    <xdr:to>
      <xdr:col>16</xdr:col>
      <xdr:colOff>3463</xdr:colOff>
      <xdr:row>130</xdr:row>
      <xdr:rowOff>147925</xdr:rowOff>
    </xdr:to>
    <xdr:sp macro="" textlink="">
      <xdr:nvSpPr>
        <xdr:cNvPr id="160" name="AutoShape 108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>
          <a:spLocks noChangeArrowheads="1"/>
        </xdr:cNvSpPr>
      </xdr:nvSpPr>
      <xdr:spPr bwMode="auto">
        <a:xfrm>
          <a:off x="6248400" y="31067375"/>
          <a:ext cx="795626" cy="147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276225</xdr:colOff>
      <xdr:row>82</xdr:row>
      <xdr:rowOff>114300</xdr:rowOff>
    </xdr:from>
    <xdr:to>
      <xdr:col>13</xdr:col>
      <xdr:colOff>704850</xdr:colOff>
      <xdr:row>83</xdr:row>
      <xdr:rowOff>123825</xdr:rowOff>
    </xdr:to>
    <xdr:sp macro="" textlink="">
      <xdr:nvSpPr>
        <xdr:cNvPr id="161" name="Text Box 7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5768975" y="2389505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82</xdr:row>
      <xdr:rowOff>114300</xdr:rowOff>
    </xdr:from>
    <xdr:to>
      <xdr:col>13</xdr:col>
      <xdr:colOff>704850</xdr:colOff>
      <xdr:row>83</xdr:row>
      <xdr:rowOff>123825</xdr:rowOff>
    </xdr:to>
    <xdr:sp macro="" textlink="">
      <xdr:nvSpPr>
        <xdr:cNvPr id="162" name="Text Box 7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5768975" y="2389505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83</xdr:row>
      <xdr:rowOff>19050</xdr:rowOff>
    </xdr:from>
    <xdr:to>
      <xdr:col>13</xdr:col>
      <xdr:colOff>665162</xdr:colOff>
      <xdr:row>83</xdr:row>
      <xdr:rowOff>187325</xdr:rowOff>
    </xdr:to>
    <xdr:sp macro="" textlink="">
      <xdr:nvSpPr>
        <xdr:cNvPr id="163" name="Text Box 7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5729287" y="2395855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400004</xdr:colOff>
      <xdr:row>80</xdr:row>
      <xdr:rowOff>85385</xdr:rowOff>
    </xdr:from>
    <xdr:to>
      <xdr:col>15</xdr:col>
      <xdr:colOff>783016</xdr:colOff>
      <xdr:row>84</xdr:row>
      <xdr:rowOff>19401</xdr:rowOff>
    </xdr:to>
    <xdr:grpSp>
      <xdr:nvGrpSpPr>
        <xdr:cNvPr id="164" name="Group 7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GrpSpPr>
          <a:grpSpLocks/>
        </xdr:cNvGrpSpPr>
      </xdr:nvGrpSpPr>
      <xdr:grpSpPr bwMode="auto">
        <a:xfrm>
          <a:off x="5892754" y="12761573"/>
          <a:ext cx="1129137" cy="600766"/>
          <a:chOff x="750" y="350"/>
          <a:chExt cx="200" cy="64"/>
        </a:xfrm>
      </xdr:grpSpPr>
      <xdr:sp macro="" textlink="" fLocksText="0">
        <xdr:nvSpPr>
          <xdr:cNvPr id="165" name="Text Box 76">
            <a:extLst>
              <a:ext uri="{FF2B5EF4-FFF2-40B4-BE49-F238E27FC236}">
                <a16:creationId xmlns:a16="http://schemas.microsoft.com/office/drawing/2014/main" id="{00000000-0008-0000-0000-0000A5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166" name="AutoShape 77">
            <a:extLst>
              <a:ext uri="{FF2B5EF4-FFF2-40B4-BE49-F238E27FC236}">
                <a16:creationId xmlns:a16="http://schemas.microsoft.com/office/drawing/2014/main" id="{00000000-0008-0000-0000-0000A600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293688</xdr:colOff>
      <xdr:row>84</xdr:row>
      <xdr:rowOff>150813</xdr:rowOff>
    </xdr:from>
    <xdr:to>
      <xdr:col>10</xdr:col>
      <xdr:colOff>211143</xdr:colOff>
      <xdr:row>86</xdr:row>
      <xdr:rowOff>17463</xdr:rowOff>
    </xdr:to>
    <xdr:sp macro="" textlink="">
      <xdr:nvSpPr>
        <xdr:cNvPr id="167" name="AutoShape 83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>
          <a:spLocks noChangeArrowheads="1"/>
        </xdr:cNvSpPr>
      </xdr:nvSpPr>
      <xdr:spPr bwMode="auto">
        <a:xfrm>
          <a:off x="4111626" y="24280813"/>
          <a:ext cx="592142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819157</xdr:colOff>
      <xdr:row>91</xdr:row>
      <xdr:rowOff>71437</xdr:rowOff>
    </xdr:from>
    <xdr:ext cx="571684" cy="569106"/>
    <xdr:pic>
      <xdr:nvPicPr>
        <xdr:cNvPr id="172" name="Εικόνα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4057" y="15235237"/>
          <a:ext cx="571684" cy="569106"/>
        </a:xfrm>
        <a:prstGeom prst="rect">
          <a:avLst/>
        </a:prstGeom>
      </xdr:spPr>
    </xdr:pic>
    <xdr:clientData/>
  </xdr:oneCellAnchor>
  <xdr:twoCellAnchor editAs="oneCell">
    <xdr:from>
      <xdr:col>5</xdr:col>
      <xdr:colOff>92364</xdr:colOff>
      <xdr:row>94</xdr:row>
      <xdr:rowOff>108241</xdr:rowOff>
    </xdr:from>
    <xdr:to>
      <xdr:col>10</xdr:col>
      <xdr:colOff>198005</xdr:colOff>
      <xdr:row>97</xdr:row>
      <xdr:rowOff>97101</xdr:rowOff>
    </xdr:to>
    <xdr:pic>
      <xdr:nvPicPr>
        <xdr:cNvPr id="177" name="Εικόνα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0048" b="7143"/>
        <a:stretch/>
      </xdr:blipFill>
      <xdr:spPr>
        <a:xfrm>
          <a:off x="3273714" y="15757816"/>
          <a:ext cx="1420091" cy="474635"/>
        </a:xfrm>
        <a:prstGeom prst="rect">
          <a:avLst/>
        </a:prstGeom>
      </xdr:spPr>
    </xdr:pic>
    <xdr:clientData/>
  </xdr:twoCellAnchor>
  <xdr:oneCellAnchor>
    <xdr:from>
      <xdr:col>5</xdr:col>
      <xdr:colOff>18262</xdr:colOff>
      <xdr:row>107</xdr:row>
      <xdr:rowOff>0</xdr:rowOff>
    </xdr:from>
    <xdr:ext cx="275453" cy="381000"/>
    <xdr:pic>
      <xdr:nvPicPr>
        <xdr:cNvPr id="178" name="Εικόνα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818" b="17272"/>
        <a:stretch/>
      </xdr:blipFill>
      <xdr:spPr>
        <a:xfrm rot="16200000">
          <a:off x="3148427" y="17656159"/>
          <a:ext cx="381000" cy="275453"/>
        </a:xfrm>
        <a:prstGeom prst="rect">
          <a:avLst/>
        </a:prstGeom>
      </xdr:spPr>
    </xdr:pic>
    <xdr:clientData/>
  </xdr:oneCellAnchor>
  <xdr:twoCellAnchor>
    <xdr:from>
      <xdr:col>3</xdr:col>
      <xdr:colOff>1286199</xdr:colOff>
      <xdr:row>105</xdr:row>
      <xdr:rowOff>15875</xdr:rowOff>
    </xdr:from>
    <xdr:to>
      <xdr:col>5</xdr:col>
      <xdr:colOff>10129</xdr:colOff>
      <xdr:row>109</xdr:row>
      <xdr:rowOff>119063</xdr:rowOff>
    </xdr:to>
    <xdr:grpSp>
      <xdr:nvGrpSpPr>
        <xdr:cNvPr id="179" name="Ομάδα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GrpSpPr/>
      </xdr:nvGrpSpPr>
      <xdr:grpSpPr>
        <a:xfrm>
          <a:off x="2389512" y="16573500"/>
          <a:ext cx="803555" cy="738188"/>
          <a:chOff x="2381574" y="18516701"/>
          <a:chExt cx="801968" cy="729358"/>
        </a:xfrm>
      </xdr:grpSpPr>
      <xdr:pic>
        <xdr:nvPicPr>
          <xdr:cNvPr id="180" name="Εικόνα 179">
            <a:extLst>
              <a:ext uri="{FF2B5EF4-FFF2-40B4-BE49-F238E27FC236}">
                <a16:creationId xmlns:a16="http://schemas.microsoft.com/office/drawing/2014/main" id="{00000000-0008-0000-0000-0000B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9888" t="33095" r="38815" b="23110"/>
          <a:stretch/>
        </xdr:blipFill>
        <xdr:spPr>
          <a:xfrm>
            <a:off x="2381574" y="18516701"/>
            <a:ext cx="678333" cy="729358"/>
          </a:xfrm>
          <a:prstGeom prst="rect">
            <a:avLst/>
          </a:prstGeom>
        </xdr:spPr>
      </xdr:pic>
      <xdr:pic>
        <xdr:nvPicPr>
          <xdr:cNvPr id="181" name="Εικόνα 180">
            <a:extLst>
              <a:ext uri="{FF2B5EF4-FFF2-40B4-BE49-F238E27FC236}">
                <a16:creationId xmlns:a16="http://schemas.microsoft.com/office/drawing/2014/main" id="{00000000-0008-0000-0000-0000B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39244" y="18774172"/>
            <a:ext cx="344298" cy="44731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3</xdr:col>
      <xdr:colOff>785812</xdr:colOff>
      <xdr:row>0</xdr:row>
      <xdr:rowOff>47624</xdr:rowOff>
    </xdr:from>
    <xdr:to>
      <xdr:col>4</xdr:col>
      <xdr:colOff>284529</xdr:colOff>
      <xdr:row>3</xdr:row>
      <xdr:rowOff>175698</xdr:rowOff>
    </xdr:to>
    <xdr:pic>
      <xdr:nvPicPr>
        <xdr:cNvPr id="320" name="Εικόνα 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9125" y="47624"/>
          <a:ext cx="1062404" cy="60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746124</xdr:colOff>
      <xdr:row>68</xdr:row>
      <xdr:rowOff>79374</xdr:rowOff>
    </xdr:from>
    <xdr:to>
      <xdr:col>4</xdr:col>
      <xdr:colOff>244841</xdr:colOff>
      <xdr:row>72</xdr:row>
      <xdr:rowOff>24885</xdr:rowOff>
    </xdr:to>
    <xdr:pic>
      <xdr:nvPicPr>
        <xdr:cNvPr id="324" name="Εικόνα 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9437" y="10826749"/>
          <a:ext cx="1062404" cy="60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1071562</xdr:colOff>
      <xdr:row>138</xdr:row>
      <xdr:rowOff>103187</xdr:rowOff>
    </xdr:from>
    <xdr:to>
      <xdr:col>5</xdr:col>
      <xdr:colOff>54341</xdr:colOff>
      <xdr:row>142</xdr:row>
      <xdr:rowOff>48698</xdr:rowOff>
    </xdr:to>
    <xdr:pic>
      <xdr:nvPicPr>
        <xdr:cNvPr id="325" name="Εικόνα 3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4875" y="21899562"/>
          <a:ext cx="1062404" cy="60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5</xdr:col>
      <xdr:colOff>142874</xdr:colOff>
      <xdr:row>245</xdr:row>
      <xdr:rowOff>55563</xdr:rowOff>
    </xdr:from>
    <xdr:to>
      <xdr:col>10</xdr:col>
      <xdr:colOff>172623</xdr:colOff>
      <xdr:row>249</xdr:row>
      <xdr:rowOff>98857</xdr:rowOff>
    </xdr:to>
    <xdr:grpSp>
      <xdr:nvGrpSpPr>
        <xdr:cNvPr id="182" name="Ομάδα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GrpSpPr>
          <a:grpSpLocks noChangeAspect="1"/>
        </xdr:cNvGrpSpPr>
      </xdr:nvGrpSpPr>
      <xdr:grpSpPr>
        <a:xfrm>
          <a:off x="3325812" y="38774688"/>
          <a:ext cx="1339436" cy="678294"/>
          <a:chOff x="1993899" y="6908800"/>
          <a:chExt cx="3073517" cy="1308100"/>
        </a:xfrm>
      </xdr:grpSpPr>
      <xdr:pic>
        <xdr:nvPicPr>
          <xdr:cNvPr id="184" name="Εικόνα 183">
            <a:extLst>
              <a:ext uri="{FF2B5EF4-FFF2-40B4-BE49-F238E27FC236}">
                <a16:creationId xmlns:a16="http://schemas.microsoft.com/office/drawing/2014/main" id="{00000000-0008-0000-0000-0000B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327397" y="6908800"/>
            <a:ext cx="1740019" cy="1308100"/>
          </a:xfrm>
          <a:prstGeom prst="rect">
            <a:avLst/>
          </a:prstGeom>
        </xdr:spPr>
      </xdr:pic>
      <xdr:pic>
        <xdr:nvPicPr>
          <xdr:cNvPr id="185" name="Εικόνα 184">
            <a:extLst>
              <a:ext uri="{FF2B5EF4-FFF2-40B4-BE49-F238E27FC236}">
                <a16:creationId xmlns:a16="http://schemas.microsoft.com/office/drawing/2014/main" id="{00000000-0008-0000-0000-0000B9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1552" t="3542" r="34367" b="28470"/>
          <a:stretch/>
        </xdr:blipFill>
        <xdr:spPr>
          <a:xfrm>
            <a:off x="1993899" y="6934200"/>
            <a:ext cx="1263007" cy="1193799"/>
          </a:xfrm>
          <a:prstGeom prst="rect">
            <a:avLst/>
          </a:prstGeom>
        </xdr:spPr>
      </xdr:pic>
    </xdr:grpSp>
    <xdr:clientData/>
  </xdr:twoCellAnchor>
  <xdr:oneCellAnchor>
    <xdr:from>
      <xdr:col>3</xdr:col>
      <xdr:colOff>1111694</xdr:colOff>
      <xdr:row>122</xdr:row>
      <xdr:rowOff>87313</xdr:rowOff>
    </xdr:from>
    <xdr:ext cx="811974" cy="590314"/>
    <xdr:pic>
      <xdr:nvPicPr>
        <xdr:cNvPr id="195" name="Εικόνα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5007" y="19740563"/>
          <a:ext cx="811974" cy="590314"/>
        </a:xfrm>
        <a:prstGeom prst="rect">
          <a:avLst/>
        </a:prstGeom>
      </xdr:spPr>
    </xdr:pic>
    <xdr:clientData/>
  </xdr:oneCellAnchor>
  <xdr:oneCellAnchor>
    <xdr:from>
      <xdr:col>8</xdr:col>
      <xdr:colOff>254001</xdr:colOff>
      <xdr:row>123</xdr:row>
      <xdr:rowOff>125599</xdr:rowOff>
    </xdr:from>
    <xdr:ext cx="620568" cy="803089"/>
    <xdr:pic>
      <xdr:nvPicPr>
        <xdr:cNvPr id="196" name="Εικόνα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725"/>
        <a:stretch/>
      </xdr:blipFill>
      <xdr:spPr>
        <a:xfrm>
          <a:off x="4071939" y="19937599"/>
          <a:ext cx="620568" cy="803089"/>
        </a:xfrm>
        <a:prstGeom prst="rect">
          <a:avLst/>
        </a:prstGeom>
      </xdr:spPr>
    </xdr:pic>
    <xdr:clientData/>
  </xdr:oneCellAnchor>
  <xdr:twoCellAnchor>
    <xdr:from>
      <xdr:col>5</xdr:col>
      <xdr:colOff>166687</xdr:colOff>
      <xdr:row>120</xdr:row>
      <xdr:rowOff>7948</xdr:rowOff>
    </xdr:from>
    <xdr:to>
      <xdr:col>9</xdr:col>
      <xdr:colOff>325438</xdr:colOff>
      <xdr:row>123</xdr:row>
      <xdr:rowOff>87314</xdr:rowOff>
    </xdr:to>
    <xdr:grpSp>
      <xdr:nvGrpSpPr>
        <xdr:cNvPr id="197" name="Ομάδα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GrpSpPr/>
      </xdr:nvGrpSpPr>
      <xdr:grpSpPr>
        <a:xfrm>
          <a:off x="3349625" y="18946823"/>
          <a:ext cx="1095376" cy="555616"/>
          <a:chOff x="3292651" y="41298813"/>
          <a:chExt cx="1382537" cy="735510"/>
        </a:xfrm>
      </xdr:grpSpPr>
      <xdr:pic>
        <xdr:nvPicPr>
          <xdr:cNvPr id="198" name="Εικόνα 197">
            <a:extLst>
              <a:ext uri="{FF2B5EF4-FFF2-40B4-BE49-F238E27FC236}">
                <a16:creationId xmlns:a16="http://schemas.microsoft.com/office/drawing/2014/main" id="{00000000-0008-0000-0000-0000C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6239" t="12341" r="35062" b="7526"/>
          <a:stretch/>
        </xdr:blipFill>
        <xdr:spPr>
          <a:xfrm>
            <a:off x="3292651" y="41302364"/>
            <a:ext cx="777399" cy="731959"/>
          </a:xfrm>
          <a:prstGeom prst="rect">
            <a:avLst/>
          </a:prstGeom>
        </xdr:spPr>
      </xdr:pic>
      <xdr:pic>
        <xdr:nvPicPr>
          <xdr:cNvPr id="199" name="Εικόνα 198">
            <a:extLst>
              <a:ext uri="{FF2B5EF4-FFF2-40B4-BE49-F238E27FC236}">
                <a16:creationId xmlns:a16="http://schemas.microsoft.com/office/drawing/2014/main" id="{00000000-0008-0000-0000-0000C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2" cstate="print">
            <a:extLst>
              <a:ext uri="{BEBA8EAE-BF5A-486C-A8C5-ECC9F3942E4B}">
                <a14:imgProps xmlns:a14="http://schemas.microsoft.com/office/drawing/2010/main">
                  <a14:imgLayer r:embed="rId13">
                    <a14:imgEffect>
                      <a14:saturation sat="0"/>
                    </a14:imgEffect>
                    <a14:imgEffect>
                      <a14:brightnessContrast bright="20000" contrast="2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3488" t="2907" r="4070" b="8139"/>
          <a:stretch/>
        </xdr:blipFill>
        <xdr:spPr>
          <a:xfrm>
            <a:off x="4056063" y="41298813"/>
            <a:ext cx="619125" cy="595762"/>
          </a:xfrm>
          <a:prstGeom prst="rect">
            <a:avLst/>
          </a:prstGeom>
        </xdr:spPr>
      </xdr:pic>
    </xdr:grpSp>
    <xdr:clientData/>
  </xdr:twoCellAnchor>
  <xdr:twoCellAnchor>
    <xdr:from>
      <xdr:col>25</xdr:col>
      <xdr:colOff>143082</xdr:colOff>
      <xdr:row>115</xdr:row>
      <xdr:rowOff>87312</xdr:rowOff>
    </xdr:from>
    <xdr:to>
      <xdr:col>28</xdr:col>
      <xdr:colOff>526521</xdr:colOff>
      <xdr:row>125</xdr:row>
      <xdr:rowOff>71438</xdr:rowOff>
    </xdr:to>
    <xdr:grpSp>
      <xdr:nvGrpSpPr>
        <xdr:cNvPr id="203" name="Ομάδα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GrpSpPr/>
      </xdr:nvGrpSpPr>
      <xdr:grpSpPr>
        <a:xfrm>
          <a:off x="12739895" y="18232437"/>
          <a:ext cx="1605814" cy="1571626"/>
          <a:chOff x="7524957" y="22002750"/>
          <a:chExt cx="1605814" cy="936626"/>
        </a:xfrm>
      </xdr:grpSpPr>
      <xdr:pic>
        <xdr:nvPicPr>
          <xdr:cNvPr id="204" name="Εικόνα 203">
            <a:extLst>
              <a:ext uri="{FF2B5EF4-FFF2-40B4-BE49-F238E27FC236}">
                <a16:creationId xmlns:a16="http://schemas.microsoft.com/office/drawing/2014/main" id="{00000000-0008-0000-0000-0000CC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223" t="4143" r="2854" b="10681"/>
          <a:stretch/>
        </xdr:blipFill>
        <xdr:spPr>
          <a:xfrm>
            <a:off x="8487432" y="22002751"/>
            <a:ext cx="643339" cy="652800"/>
          </a:xfrm>
          <a:prstGeom prst="rect">
            <a:avLst/>
          </a:prstGeom>
        </xdr:spPr>
      </xdr:pic>
      <xdr:pic>
        <xdr:nvPicPr>
          <xdr:cNvPr id="205" name="Εικόνα 204">
            <a:extLst>
              <a:ext uri="{FF2B5EF4-FFF2-40B4-BE49-F238E27FC236}">
                <a16:creationId xmlns:a16="http://schemas.microsoft.com/office/drawing/2014/main" id="{00000000-0008-0000-0000-0000CD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6575" t="4185" r="24493" b="31345"/>
          <a:stretch/>
        </xdr:blipFill>
        <xdr:spPr>
          <a:xfrm>
            <a:off x="7524957" y="22002750"/>
            <a:ext cx="940275" cy="936626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9525</xdr:colOff>
      <xdr:row>19</xdr:row>
      <xdr:rowOff>0</xdr:rowOff>
    </xdr:from>
    <xdr:to>
      <xdr:col>0</xdr:col>
      <xdr:colOff>190500</xdr:colOff>
      <xdr:row>59</xdr:row>
      <xdr:rowOff>0</xdr:rowOff>
    </xdr:to>
    <xdr:sp macro="" textlink="">
      <xdr:nvSpPr>
        <xdr:cNvPr id="212" name="Rectangle 87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>
          <a:spLocks noChangeArrowheads="1"/>
        </xdr:cNvSpPr>
      </xdr:nvSpPr>
      <xdr:spPr bwMode="auto">
        <a:xfrm>
          <a:off x="9525" y="14097000"/>
          <a:ext cx="180975" cy="6350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19</xdr:row>
      <xdr:rowOff>0</xdr:rowOff>
    </xdr:from>
    <xdr:to>
      <xdr:col>12</xdr:col>
      <xdr:colOff>0</xdr:colOff>
      <xdr:row>59</xdr:row>
      <xdr:rowOff>0</xdr:rowOff>
    </xdr:to>
    <xdr:sp macro="" textlink="">
      <xdr:nvSpPr>
        <xdr:cNvPr id="225" name="Rectangle 89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>
          <a:spLocks noChangeArrowheads="1"/>
        </xdr:cNvSpPr>
      </xdr:nvSpPr>
      <xdr:spPr bwMode="auto">
        <a:xfrm>
          <a:off x="4743450" y="14097000"/>
          <a:ext cx="733425" cy="6350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19</xdr:row>
      <xdr:rowOff>0</xdr:rowOff>
    </xdr:from>
    <xdr:to>
      <xdr:col>14</xdr:col>
      <xdr:colOff>0</xdr:colOff>
      <xdr:row>59</xdr:row>
      <xdr:rowOff>0</xdr:rowOff>
    </xdr:to>
    <xdr:sp macro="" textlink="">
      <xdr:nvSpPr>
        <xdr:cNvPr id="227" name="Rectangle 9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>
          <a:spLocks noChangeArrowheads="1"/>
        </xdr:cNvSpPr>
      </xdr:nvSpPr>
      <xdr:spPr bwMode="auto">
        <a:xfrm>
          <a:off x="5492750" y="14097000"/>
          <a:ext cx="730250" cy="6350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19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228" name="Rectangle 92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>
          <a:spLocks noChangeArrowheads="1"/>
        </xdr:cNvSpPr>
      </xdr:nvSpPr>
      <xdr:spPr bwMode="auto">
        <a:xfrm>
          <a:off x="6238875" y="14097000"/>
          <a:ext cx="801688" cy="6350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47627</xdr:colOff>
      <xdr:row>40</xdr:row>
      <xdr:rowOff>15874</xdr:rowOff>
    </xdr:from>
    <xdr:ext cx="277811" cy="600535"/>
    <xdr:pic>
      <xdr:nvPicPr>
        <xdr:cNvPr id="229" name="Εικόνα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066" r="44817" b="8371"/>
        <a:stretch/>
      </xdr:blipFill>
      <xdr:spPr>
        <a:xfrm>
          <a:off x="2714627" y="6349999"/>
          <a:ext cx="277811" cy="600535"/>
        </a:xfrm>
        <a:prstGeom prst="rect">
          <a:avLst/>
        </a:prstGeom>
      </xdr:spPr>
    </xdr:pic>
    <xdr:clientData/>
  </xdr:oneCellAnchor>
  <xdr:twoCellAnchor editAs="oneCell">
    <xdr:from>
      <xdr:col>4</xdr:col>
      <xdr:colOff>269875</xdr:colOff>
      <xdr:row>42</xdr:row>
      <xdr:rowOff>145760</xdr:rowOff>
    </xdr:from>
    <xdr:to>
      <xdr:col>8</xdr:col>
      <xdr:colOff>184359</xdr:colOff>
      <xdr:row>45</xdr:row>
      <xdr:rowOff>137823</xdr:rowOff>
    </xdr:to>
    <xdr:pic>
      <xdr:nvPicPr>
        <xdr:cNvPr id="230" name="Εικόνα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6875" y="6638635"/>
          <a:ext cx="1065422" cy="468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350692</xdr:colOff>
      <xdr:row>42</xdr:row>
      <xdr:rowOff>103188</xdr:rowOff>
    </xdr:from>
    <xdr:to>
      <xdr:col>25</xdr:col>
      <xdr:colOff>202011</xdr:colOff>
      <xdr:row>45</xdr:row>
      <xdr:rowOff>59893</xdr:rowOff>
    </xdr:to>
    <xdr:pic>
      <xdr:nvPicPr>
        <xdr:cNvPr id="231" name="Εικόνα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969" b="27696"/>
        <a:stretch/>
      </xdr:blipFill>
      <xdr:spPr>
        <a:xfrm>
          <a:off x="11725130" y="6596063"/>
          <a:ext cx="1073694" cy="432955"/>
        </a:xfrm>
        <a:prstGeom prst="rect">
          <a:avLst/>
        </a:prstGeom>
      </xdr:spPr>
    </xdr:pic>
    <xdr:clientData/>
  </xdr:twoCellAnchor>
  <xdr:twoCellAnchor editAs="oneCell">
    <xdr:from>
      <xdr:col>25</xdr:col>
      <xdr:colOff>312628</xdr:colOff>
      <xdr:row>56</xdr:row>
      <xdr:rowOff>126658</xdr:rowOff>
    </xdr:from>
    <xdr:to>
      <xdr:col>30</xdr:col>
      <xdr:colOff>516083</xdr:colOff>
      <xdr:row>66</xdr:row>
      <xdr:rowOff>35204</xdr:rowOff>
    </xdr:to>
    <xdr:pic>
      <xdr:nvPicPr>
        <xdr:cNvPr id="232" name="Εικόνα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00" t="8365" r="3500" b="18562"/>
        <a:stretch/>
      </xdr:blipFill>
      <xdr:spPr>
        <a:xfrm>
          <a:off x="12909441" y="9159533"/>
          <a:ext cx="2648205" cy="1496046"/>
        </a:xfrm>
        <a:prstGeom prst="rect">
          <a:avLst/>
        </a:prstGeom>
      </xdr:spPr>
    </xdr:pic>
    <xdr:clientData/>
  </xdr:twoCellAnchor>
  <xdr:twoCellAnchor editAs="oneCell">
    <xdr:from>
      <xdr:col>25</xdr:col>
      <xdr:colOff>295129</xdr:colOff>
      <xdr:row>49</xdr:row>
      <xdr:rowOff>56632</xdr:rowOff>
    </xdr:from>
    <xdr:to>
      <xdr:col>34</xdr:col>
      <xdr:colOff>369545</xdr:colOff>
      <xdr:row>57</xdr:row>
      <xdr:rowOff>88260</xdr:rowOff>
    </xdr:to>
    <xdr:pic>
      <xdr:nvPicPr>
        <xdr:cNvPr id="233" name="Εικόνα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91942" y="7819507"/>
          <a:ext cx="4963916" cy="1301628"/>
        </a:xfrm>
        <a:prstGeom prst="rect">
          <a:avLst/>
        </a:prstGeom>
      </xdr:spPr>
    </xdr:pic>
    <xdr:clientData/>
  </xdr:twoCellAnchor>
  <xdr:twoCellAnchor editAs="oneCell">
    <xdr:from>
      <xdr:col>25</xdr:col>
      <xdr:colOff>308300</xdr:colOff>
      <xdr:row>24</xdr:row>
      <xdr:rowOff>20925</xdr:rowOff>
    </xdr:from>
    <xdr:to>
      <xdr:col>40</xdr:col>
      <xdr:colOff>198039</xdr:colOff>
      <xdr:row>48</xdr:row>
      <xdr:rowOff>16189</xdr:rowOff>
    </xdr:to>
    <xdr:pic>
      <xdr:nvPicPr>
        <xdr:cNvPr id="234" name="Εικόνα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5113" y="3973800"/>
          <a:ext cx="8446364" cy="3805264"/>
        </a:xfrm>
        <a:prstGeom prst="rect">
          <a:avLst/>
        </a:prstGeom>
      </xdr:spPr>
    </xdr:pic>
    <xdr:clientData/>
  </xdr:twoCellAnchor>
  <xdr:twoCellAnchor editAs="oneCell">
    <xdr:from>
      <xdr:col>25</xdr:col>
      <xdr:colOff>304514</xdr:colOff>
      <xdr:row>66</xdr:row>
      <xdr:rowOff>60614</xdr:rowOff>
    </xdr:from>
    <xdr:to>
      <xdr:col>30</xdr:col>
      <xdr:colOff>110935</xdr:colOff>
      <xdr:row>74</xdr:row>
      <xdr:rowOff>142284</xdr:rowOff>
    </xdr:to>
    <xdr:pic>
      <xdr:nvPicPr>
        <xdr:cNvPr id="235" name="Εικόνα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1327" y="10680989"/>
          <a:ext cx="2251171" cy="1375483"/>
        </a:xfrm>
        <a:prstGeom prst="rect">
          <a:avLst/>
        </a:prstGeom>
      </xdr:spPr>
    </xdr:pic>
    <xdr:clientData/>
  </xdr:twoCellAnchor>
  <xdr:twoCellAnchor editAs="oneCell">
    <xdr:from>
      <xdr:col>25</xdr:col>
      <xdr:colOff>306676</xdr:colOff>
      <xdr:row>75</xdr:row>
      <xdr:rowOff>56062</xdr:rowOff>
    </xdr:from>
    <xdr:to>
      <xdr:col>30</xdr:col>
      <xdr:colOff>252084</xdr:colOff>
      <xdr:row>85</xdr:row>
      <xdr:rowOff>71439</xdr:rowOff>
    </xdr:to>
    <xdr:pic>
      <xdr:nvPicPr>
        <xdr:cNvPr id="236" name="Εικόνα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1996"/>
        <a:stretch/>
      </xdr:blipFill>
      <xdr:spPr>
        <a:xfrm>
          <a:off x="12903489" y="12105187"/>
          <a:ext cx="2390158" cy="1523502"/>
        </a:xfrm>
        <a:prstGeom prst="rect">
          <a:avLst/>
        </a:prstGeom>
      </xdr:spPr>
    </xdr:pic>
    <xdr:clientData/>
  </xdr:twoCellAnchor>
  <xdr:twoCellAnchor editAs="absolute">
    <xdr:from>
      <xdr:col>5</xdr:col>
      <xdr:colOff>134938</xdr:colOff>
      <xdr:row>105</xdr:row>
      <xdr:rowOff>63500</xdr:rowOff>
    </xdr:from>
    <xdr:to>
      <xdr:col>10</xdr:col>
      <xdr:colOff>164687</xdr:colOff>
      <xdr:row>109</xdr:row>
      <xdr:rowOff>106794</xdr:rowOff>
    </xdr:to>
    <xdr:grpSp>
      <xdr:nvGrpSpPr>
        <xdr:cNvPr id="247" name="Ομάδα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GrpSpPr>
          <a:grpSpLocks noChangeAspect="1"/>
        </xdr:cNvGrpSpPr>
      </xdr:nvGrpSpPr>
      <xdr:grpSpPr>
        <a:xfrm>
          <a:off x="3317876" y="16621125"/>
          <a:ext cx="1339436" cy="678294"/>
          <a:chOff x="1993899" y="6908800"/>
          <a:chExt cx="3073517" cy="1308100"/>
        </a:xfrm>
      </xdr:grpSpPr>
      <xdr:pic>
        <xdr:nvPicPr>
          <xdr:cNvPr id="252" name="Εικόνα 251">
            <a:extLst>
              <a:ext uri="{FF2B5EF4-FFF2-40B4-BE49-F238E27FC236}">
                <a16:creationId xmlns:a16="http://schemas.microsoft.com/office/drawing/2014/main" id="{00000000-0008-0000-0000-0000F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327397" y="6908800"/>
            <a:ext cx="1740019" cy="1308100"/>
          </a:xfrm>
          <a:prstGeom prst="rect">
            <a:avLst/>
          </a:prstGeom>
        </xdr:spPr>
      </xdr:pic>
      <xdr:pic>
        <xdr:nvPicPr>
          <xdr:cNvPr id="253" name="Εικόνα 252">
            <a:extLst>
              <a:ext uri="{FF2B5EF4-FFF2-40B4-BE49-F238E27FC236}">
                <a16:creationId xmlns:a16="http://schemas.microsoft.com/office/drawing/2014/main" id="{00000000-0008-0000-0000-0000FD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1552" t="3542" r="34367" b="28470"/>
          <a:stretch/>
        </xdr:blipFill>
        <xdr:spPr>
          <a:xfrm>
            <a:off x="1993899" y="6934200"/>
            <a:ext cx="1263007" cy="1193799"/>
          </a:xfrm>
          <a:prstGeom prst="rect">
            <a:avLst/>
          </a:prstGeom>
        </xdr:spPr>
      </xdr:pic>
    </xdr:grpSp>
    <xdr:clientData/>
  </xdr:twoCellAnchor>
  <xdr:twoCellAnchor>
    <xdr:from>
      <xdr:col>25</xdr:col>
      <xdr:colOff>404812</xdr:colOff>
      <xdr:row>101</xdr:row>
      <xdr:rowOff>15874</xdr:rowOff>
    </xdr:from>
    <xdr:to>
      <xdr:col>28</xdr:col>
      <xdr:colOff>505998</xdr:colOff>
      <xdr:row>104</xdr:row>
      <xdr:rowOff>150811</xdr:rowOff>
    </xdr:to>
    <xdr:grpSp>
      <xdr:nvGrpSpPr>
        <xdr:cNvPr id="254" name="Ομάδα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GrpSpPr/>
      </xdr:nvGrpSpPr>
      <xdr:grpSpPr>
        <a:xfrm>
          <a:off x="13001625" y="15938499"/>
          <a:ext cx="1323561" cy="611187"/>
          <a:chOff x="3325813" y="17605375"/>
          <a:chExt cx="1323561" cy="611187"/>
        </a:xfrm>
      </xdr:grpSpPr>
      <xdr:pic>
        <xdr:nvPicPr>
          <xdr:cNvPr id="255" name="Εικόνα 254">
            <a:extLst>
              <a:ext uri="{FF2B5EF4-FFF2-40B4-BE49-F238E27FC236}">
                <a16:creationId xmlns:a16="http://schemas.microsoft.com/office/drawing/2014/main" id="{00000000-0008-0000-0000-0000F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891075" y="17640641"/>
            <a:ext cx="758299" cy="544262"/>
          </a:xfrm>
          <a:prstGeom prst="rect">
            <a:avLst/>
          </a:prstGeom>
        </xdr:spPr>
      </xdr:pic>
      <xdr:pic>
        <xdr:nvPicPr>
          <xdr:cNvPr id="256" name="Εικόνα 255">
            <a:extLst>
              <a:ext uri="{FF2B5EF4-FFF2-40B4-BE49-F238E27FC236}">
                <a16:creationId xmlns:a16="http://schemas.microsoft.com/office/drawing/2014/main" id="{00000000-0008-0000-0000-00000001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123" t="16512" r="37229" b="29170"/>
          <a:stretch/>
        </xdr:blipFill>
        <xdr:spPr>
          <a:xfrm>
            <a:off x="3325813" y="17605375"/>
            <a:ext cx="563417" cy="611187"/>
          </a:xfrm>
          <a:prstGeom prst="rect">
            <a:avLst/>
          </a:prstGeom>
        </xdr:spPr>
      </xdr:pic>
    </xdr:grpSp>
    <xdr:clientData/>
  </xdr:twoCellAnchor>
  <xdr:oneCellAnchor>
    <xdr:from>
      <xdr:col>23</xdr:col>
      <xdr:colOff>406400</xdr:colOff>
      <xdr:row>100</xdr:row>
      <xdr:rowOff>12020</xdr:rowOff>
    </xdr:from>
    <xdr:ext cx="1003012" cy="533256"/>
    <xdr:pic>
      <xdr:nvPicPr>
        <xdr:cNvPr id="168" name="Εικόνα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22" t="37600" r="17341" b="30445"/>
        <a:stretch/>
      </xdr:blipFill>
      <xdr:spPr>
        <a:xfrm>
          <a:off x="11780838" y="16172770"/>
          <a:ext cx="1003012" cy="533256"/>
        </a:xfrm>
        <a:prstGeom prst="rect">
          <a:avLst/>
        </a:prstGeom>
      </xdr:spPr>
    </xdr:pic>
    <xdr:clientData/>
  </xdr:oneCellAnchor>
  <xdr:oneCellAnchor>
    <xdr:from>
      <xdr:col>28</xdr:col>
      <xdr:colOff>354262</xdr:colOff>
      <xdr:row>89</xdr:row>
      <xdr:rowOff>146958</xdr:rowOff>
    </xdr:from>
    <xdr:ext cx="997397" cy="627063"/>
    <xdr:pic>
      <xdr:nvPicPr>
        <xdr:cNvPr id="169" name="Εικόνα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57" t="13078" b="10907"/>
        <a:stretch/>
      </xdr:blipFill>
      <xdr:spPr>
        <a:xfrm>
          <a:off x="14173450" y="14561458"/>
          <a:ext cx="997397" cy="627063"/>
        </a:xfrm>
        <a:prstGeom prst="rect">
          <a:avLst/>
        </a:prstGeom>
      </xdr:spPr>
    </xdr:pic>
    <xdr:clientData/>
  </xdr:oneCellAnchor>
  <xdr:twoCellAnchor editAs="oneCell">
    <xdr:from>
      <xdr:col>35</xdr:col>
      <xdr:colOff>169575</xdr:colOff>
      <xdr:row>85</xdr:row>
      <xdr:rowOff>225623</xdr:rowOff>
    </xdr:from>
    <xdr:to>
      <xdr:col>36</xdr:col>
      <xdr:colOff>441817</xdr:colOff>
      <xdr:row>91</xdr:row>
      <xdr:rowOff>22135</xdr:rowOff>
    </xdr:to>
    <xdr:pic>
      <xdr:nvPicPr>
        <xdr:cNvPr id="171" name="Εικόνα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7075" y="13893998"/>
          <a:ext cx="883430" cy="741074"/>
        </a:xfrm>
        <a:prstGeom prst="rect">
          <a:avLst/>
        </a:prstGeom>
      </xdr:spPr>
    </xdr:pic>
    <xdr:clientData/>
  </xdr:twoCellAnchor>
  <xdr:twoCellAnchor editAs="oneCell">
    <xdr:from>
      <xdr:col>38</xdr:col>
      <xdr:colOff>261696</xdr:colOff>
      <xdr:row>85</xdr:row>
      <xdr:rowOff>222725</xdr:rowOff>
    </xdr:from>
    <xdr:to>
      <xdr:col>39</xdr:col>
      <xdr:colOff>599494</xdr:colOff>
      <xdr:row>91</xdr:row>
      <xdr:rowOff>22070</xdr:rowOff>
    </xdr:to>
    <xdr:pic>
      <xdr:nvPicPr>
        <xdr:cNvPr id="183" name="Εικόνα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" b="17688"/>
        <a:stretch/>
      </xdr:blipFill>
      <xdr:spPr>
        <a:xfrm>
          <a:off x="20192759" y="13891100"/>
          <a:ext cx="948985" cy="743907"/>
        </a:xfrm>
        <a:prstGeom prst="rect">
          <a:avLst/>
        </a:prstGeom>
      </xdr:spPr>
    </xdr:pic>
    <xdr:clientData/>
  </xdr:twoCellAnchor>
  <xdr:twoCellAnchor editAs="oneCell">
    <xdr:from>
      <xdr:col>36</xdr:col>
      <xdr:colOff>506413</xdr:colOff>
      <xdr:row>85</xdr:row>
      <xdr:rowOff>235725</xdr:rowOff>
    </xdr:from>
    <xdr:to>
      <xdr:col>38</xdr:col>
      <xdr:colOff>216881</xdr:colOff>
      <xdr:row>91</xdr:row>
      <xdr:rowOff>33909</xdr:rowOff>
    </xdr:to>
    <xdr:pic>
      <xdr:nvPicPr>
        <xdr:cNvPr id="187" name="Εικόνα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15101" y="13904100"/>
          <a:ext cx="932843" cy="742746"/>
        </a:xfrm>
        <a:prstGeom prst="rect">
          <a:avLst/>
        </a:prstGeom>
      </xdr:spPr>
    </xdr:pic>
    <xdr:clientData/>
  </xdr:twoCellAnchor>
  <xdr:twoCellAnchor editAs="oneCell">
    <xdr:from>
      <xdr:col>25</xdr:col>
      <xdr:colOff>486530</xdr:colOff>
      <xdr:row>105</xdr:row>
      <xdr:rowOff>82315</xdr:rowOff>
    </xdr:from>
    <xdr:to>
      <xdr:col>29</xdr:col>
      <xdr:colOff>22371</xdr:colOff>
      <xdr:row>110</xdr:row>
      <xdr:rowOff>117263</xdr:rowOff>
    </xdr:to>
    <xdr:pic>
      <xdr:nvPicPr>
        <xdr:cNvPr id="188" name="Εικόνα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3343" y="17354315"/>
          <a:ext cx="1369403" cy="828698"/>
        </a:xfrm>
        <a:prstGeom prst="rect">
          <a:avLst/>
        </a:prstGeom>
      </xdr:spPr>
    </xdr:pic>
    <xdr:clientData/>
  </xdr:twoCellAnchor>
  <xdr:twoCellAnchor editAs="oneCell">
    <xdr:from>
      <xdr:col>23</xdr:col>
      <xdr:colOff>224858</xdr:colOff>
      <xdr:row>105</xdr:row>
      <xdr:rowOff>79136</xdr:rowOff>
    </xdr:from>
    <xdr:to>
      <xdr:col>25</xdr:col>
      <xdr:colOff>443106</xdr:colOff>
      <xdr:row>110</xdr:row>
      <xdr:rowOff>126286</xdr:rowOff>
    </xdr:to>
    <xdr:pic>
      <xdr:nvPicPr>
        <xdr:cNvPr id="189" name="Εικόνα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99296" y="17351136"/>
          <a:ext cx="1440623" cy="840900"/>
        </a:xfrm>
        <a:prstGeom prst="rect">
          <a:avLst/>
        </a:prstGeom>
      </xdr:spPr>
    </xdr:pic>
    <xdr:clientData/>
  </xdr:twoCellAnchor>
  <xdr:twoCellAnchor editAs="oneCell">
    <xdr:from>
      <xdr:col>22</xdr:col>
      <xdr:colOff>91999</xdr:colOff>
      <xdr:row>105</xdr:row>
      <xdr:rowOff>62306</xdr:rowOff>
    </xdr:from>
    <xdr:to>
      <xdr:col>23</xdr:col>
      <xdr:colOff>160139</xdr:colOff>
      <xdr:row>110</xdr:row>
      <xdr:rowOff>104141</xdr:rowOff>
    </xdr:to>
    <xdr:pic>
      <xdr:nvPicPr>
        <xdr:cNvPr id="190" name="Εικόνα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5249" y="17334306"/>
          <a:ext cx="679328" cy="835585"/>
        </a:xfrm>
        <a:prstGeom prst="rect">
          <a:avLst/>
        </a:prstGeom>
      </xdr:spPr>
    </xdr:pic>
    <xdr:clientData/>
  </xdr:twoCellAnchor>
  <xdr:twoCellAnchor editAs="oneCell">
    <xdr:from>
      <xdr:col>21</xdr:col>
      <xdr:colOff>19752</xdr:colOff>
      <xdr:row>105</xdr:row>
      <xdr:rowOff>46523</xdr:rowOff>
    </xdr:from>
    <xdr:to>
      <xdr:col>22</xdr:col>
      <xdr:colOff>6652</xdr:colOff>
      <xdr:row>110</xdr:row>
      <xdr:rowOff>89671</xdr:rowOff>
    </xdr:to>
    <xdr:pic>
      <xdr:nvPicPr>
        <xdr:cNvPr id="191" name="Εικόνα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6252" y="17318523"/>
          <a:ext cx="653650" cy="836898"/>
        </a:xfrm>
        <a:prstGeom prst="rect">
          <a:avLst/>
        </a:prstGeom>
      </xdr:spPr>
    </xdr:pic>
    <xdr:clientData/>
  </xdr:twoCellAnchor>
  <xdr:twoCellAnchor editAs="oneCell">
    <xdr:from>
      <xdr:col>19</xdr:col>
      <xdr:colOff>317499</xdr:colOff>
      <xdr:row>105</xdr:row>
      <xdr:rowOff>40745</xdr:rowOff>
    </xdr:from>
    <xdr:to>
      <xdr:col>20</xdr:col>
      <xdr:colOff>600366</xdr:colOff>
      <xdr:row>112</xdr:row>
      <xdr:rowOff>36011</xdr:rowOff>
    </xdr:to>
    <xdr:pic>
      <xdr:nvPicPr>
        <xdr:cNvPr id="192" name="Εικόνα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4" y="17312745"/>
          <a:ext cx="894055" cy="1106516"/>
        </a:xfrm>
        <a:prstGeom prst="rect">
          <a:avLst/>
        </a:prstGeom>
      </xdr:spPr>
    </xdr:pic>
    <xdr:clientData/>
  </xdr:twoCellAnchor>
  <xdr:twoCellAnchor editAs="oneCell">
    <xdr:from>
      <xdr:col>36</xdr:col>
      <xdr:colOff>468307</xdr:colOff>
      <xdr:row>107</xdr:row>
      <xdr:rowOff>0</xdr:rowOff>
    </xdr:from>
    <xdr:to>
      <xdr:col>38</xdr:col>
      <xdr:colOff>222049</xdr:colOff>
      <xdr:row>111</xdr:row>
      <xdr:rowOff>56786</xdr:rowOff>
    </xdr:to>
    <xdr:pic>
      <xdr:nvPicPr>
        <xdr:cNvPr id="193" name="Εικόνα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76995" y="17681837"/>
          <a:ext cx="976117" cy="691786"/>
        </a:xfrm>
        <a:prstGeom prst="rect">
          <a:avLst/>
        </a:prstGeom>
      </xdr:spPr>
    </xdr:pic>
    <xdr:clientData/>
  </xdr:twoCellAnchor>
  <xdr:twoCellAnchor editAs="oneCell">
    <xdr:from>
      <xdr:col>32</xdr:col>
      <xdr:colOff>412027</xdr:colOff>
      <xdr:row>107</xdr:row>
      <xdr:rowOff>0</xdr:rowOff>
    </xdr:from>
    <xdr:to>
      <xdr:col>34</xdr:col>
      <xdr:colOff>173603</xdr:colOff>
      <xdr:row>111</xdr:row>
      <xdr:rowOff>56786</xdr:rowOff>
    </xdr:to>
    <xdr:pic>
      <xdr:nvPicPr>
        <xdr:cNvPr id="194" name="Εικόνα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75965" y="17691948"/>
          <a:ext cx="983951" cy="691786"/>
        </a:xfrm>
        <a:prstGeom prst="rect">
          <a:avLst/>
        </a:prstGeom>
      </xdr:spPr>
    </xdr:pic>
    <xdr:clientData/>
  </xdr:twoCellAnchor>
  <xdr:twoCellAnchor editAs="oneCell">
    <xdr:from>
      <xdr:col>34</xdr:col>
      <xdr:colOff>228732</xdr:colOff>
      <xdr:row>107</xdr:row>
      <xdr:rowOff>0</xdr:rowOff>
    </xdr:from>
    <xdr:to>
      <xdr:col>36</xdr:col>
      <xdr:colOff>403713</xdr:colOff>
      <xdr:row>111</xdr:row>
      <xdr:rowOff>40715</xdr:rowOff>
    </xdr:to>
    <xdr:pic>
      <xdr:nvPicPr>
        <xdr:cNvPr id="238" name="Εικόνα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5045" y="17691947"/>
          <a:ext cx="1397356" cy="675715"/>
        </a:xfrm>
        <a:prstGeom prst="rect">
          <a:avLst/>
        </a:prstGeom>
      </xdr:spPr>
    </xdr:pic>
    <xdr:clientData/>
  </xdr:twoCellAnchor>
  <xdr:twoCellAnchor editAs="oneCell">
    <xdr:from>
      <xdr:col>29</xdr:col>
      <xdr:colOff>61245</xdr:colOff>
      <xdr:row>105</xdr:row>
      <xdr:rowOff>92680</xdr:rowOff>
    </xdr:from>
    <xdr:to>
      <xdr:col>31</xdr:col>
      <xdr:colOff>540473</xdr:colOff>
      <xdr:row>113</xdr:row>
      <xdr:rowOff>116891</xdr:rowOff>
    </xdr:to>
    <xdr:pic>
      <xdr:nvPicPr>
        <xdr:cNvPr id="239" name="Εικόνα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337" b="18220"/>
        <a:stretch/>
      </xdr:blipFill>
      <xdr:spPr>
        <a:xfrm>
          <a:off x="14491620" y="17364680"/>
          <a:ext cx="1701603" cy="1294211"/>
        </a:xfrm>
        <a:prstGeom prst="rect">
          <a:avLst/>
        </a:prstGeom>
      </xdr:spPr>
    </xdr:pic>
    <xdr:clientData/>
  </xdr:twoCellAnchor>
  <xdr:twoCellAnchor editAs="oneCell">
    <xdr:from>
      <xdr:col>17</xdr:col>
      <xdr:colOff>166686</xdr:colOff>
      <xdr:row>101</xdr:row>
      <xdr:rowOff>99332</xdr:rowOff>
    </xdr:from>
    <xdr:to>
      <xdr:col>19</xdr:col>
      <xdr:colOff>249237</xdr:colOff>
      <xdr:row>112</xdr:row>
      <xdr:rowOff>47070</xdr:rowOff>
    </xdr:to>
    <xdr:pic>
      <xdr:nvPicPr>
        <xdr:cNvPr id="240" name="Εικόνα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BEBA8EAE-BF5A-486C-A8C5-ECC9F3942E4B}">
              <a14:imgProps xmlns:a14="http://schemas.microsoft.com/office/drawing/2010/main">
                <a14:imgLayer r:embed="rId41">
                  <a14:imgEffect>
                    <a14:brightnessContrast brigh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040" t="15683" r="62500" b="8485"/>
        <a:stretch/>
      </xdr:blipFill>
      <xdr:spPr>
        <a:xfrm>
          <a:off x="7905749" y="16736332"/>
          <a:ext cx="1217613" cy="1693988"/>
        </a:xfrm>
        <a:prstGeom prst="rect">
          <a:avLst/>
        </a:prstGeom>
      </xdr:spPr>
    </xdr:pic>
    <xdr:clientData/>
  </xdr:twoCellAnchor>
  <xdr:twoCellAnchor editAs="oneCell">
    <xdr:from>
      <xdr:col>28</xdr:col>
      <xdr:colOff>354302</xdr:colOff>
      <xdr:row>85</xdr:row>
      <xdr:rowOff>107042</xdr:rowOff>
    </xdr:from>
    <xdr:to>
      <xdr:col>30</xdr:col>
      <xdr:colOff>111416</xdr:colOff>
      <xdr:row>90</xdr:row>
      <xdr:rowOff>56027</xdr:rowOff>
    </xdr:to>
    <xdr:pic>
      <xdr:nvPicPr>
        <xdr:cNvPr id="248" name="Εικόνα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3490" y="13775417"/>
          <a:ext cx="979489" cy="734797"/>
        </a:xfrm>
        <a:prstGeom prst="rect">
          <a:avLst/>
        </a:prstGeom>
      </xdr:spPr>
    </xdr:pic>
    <xdr:clientData/>
  </xdr:twoCellAnchor>
  <xdr:twoCellAnchor editAs="oneCell">
    <xdr:from>
      <xdr:col>6</xdr:col>
      <xdr:colOff>155669</xdr:colOff>
      <xdr:row>111</xdr:row>
      <xdr:rowOff>23812</xdr:rowOff>
    </xdr:from>
    <xdr:to>
      <xdr:col>10</xdr:col>
      <xdr:colOff>193387</xdr:colOff>
      <xdr:row>114</xdr:row>
      <xdr:rowOff>103187</xdr:rowOff>
    </xdr:to>
    <xdr:pic>
      <xdr:nvPicPr>
        <xdr:cNvPr id="170" name="Εικόνα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7044" y="18248312"/>
          <a:ext cx="1148968" cy="555625"/>
        </a:xfrm>
        <a:prstGeom prst="rect">
          <a:avLst/>
        </a:prstGeom>
      </xdr:spPr>
    </xdr:pic>
    <xdr:clientData/>
  </xdr:twoCellAnchor>
  <xdr:twoCellAnchor editAs="oneCell">
    <xdr:from>
      <xdr:col>5</xdr:col>
      <xdr:colOff>119061</xdr:colOff>
      <xdr:row>98</xdr:row>
      <xdr:rowOff>23814</xdr:rowOff>
    </xdr:from>
    <xdr:to>
      <xdr:col>8</xdr:col>
      <xdr:colOff>293686</xdr:colOff>
      <xdr:row>102</xdr:row>
      <xdr:rowOff>126152</xdr:rowOff>
    </xdr:to>
    <xdr:pic>
      <xdr:nvPicPr>
        <xdr:cNvPr id="186" name="Εικόνα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1999" y="15867064"/>
          <a:ext cx="809625" cy="737338"/>
        </a:xfrm>
        <a:prstGeom prst="rect">
          <a:avLst/>
        </a:prstGeom>
      </xdr:spPr>
    </xdr:pic>
    <xdr:clientData/>
  </xdr:twoCellAnchor>
  <xdr:oneCellAnchor>
    <xdr:from>
      <xdr:col>6</xdr:col>
      <xdr:colOff>124461</xdr:colOff>
      <xdr:row>115</xdr:row>
      <xdr:rowOff>150812</xdr:rowOff>
    </xdr:from>
    <xdr:ext cx="1185228" cy="627063"/>
    <xdr:pic>
      <xdr:nvPicPr>
        <xdr:cNvPr id="237" name="Εικόνα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l="-2226" t="-2118" r="10941" b="10258"/>
        <a:stretch/>
      </xdr:blipFill>
      <xdr:spPr>
        <a:xfrm>
          <a:off x="3505836" y="18692812"/>
          <a:ext cx="1185228" cy="627063"/>
        </a:xfrm>
        <a:prstGeom prst="rect">
          <a:avLst/>
        </a:prstGeom>
      </xdr:spPr>
    </xdr:pic>
    <xdr:clientData/>
  </xdr:oneCellAnchor>
  <xdr:twoCellAnchor editAs="oneCell">
    <xdr:from>
      <xdr:col>27</xdr:col>
      <xdr:colOff>515939</xdr:colOff>
      <xdr:row>94</xdr:row>
      <xdr:rowOff>7937</xdr:rowOff>
    </xdr:from>
    <xdr:to>
      <xdr:col>30</xdr:col>
      <xdr:colOff>140712</xdr:colOff>
      <xdr:row>99</xdr:row>
      <xdr:rowOff>145762</xdr:rowOff>
    </xdr:to>
    <xdr:pic>
      <xdr:nvPicPr>
        <xdr:cNvPr id="173" name="Εικόνα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86" t="27074" r="36468" b="39122"/>
        <a:stretch/>
      </xdr:blipFill>
      <xdr:spPr>
        <a:xfrm>
          <a:off x="13723939" y="15216187"/>
          <a:ext cx="1458336" cy="931575"/>
        </a:xfrm>
        <a:prstGeom prst="rect">
          <a:avLst/>
        </a:prstGeom>
      </xdr:spPr>
    </xdr:pic>
    <xdr:clientData/>
  </xdr:twoCellAnchor>
  <xdr:twoCellAnchor editAs="oneCell">
    <xdr:from>
      <xdr:col>37</xdr:col>
      <xdr:colOff>468313</xdr:colOff>
      <xdr:row>93</xdr:row>
      <xdr:rowOff>31751</xdr:rowOff>
    </xdr:from>
    <xdr:to>
      <xdr:col>40</xdr:col>
      <xdr:colOff>301625</xdr:colOff>
      <xdr:row>103</xdr:row>
      <xdr:rowOff>116435</xdr:rowOff>
    </xdr:to>
    <xdr:pic>
      <xdr:nvPicPr>
        <xdr:cNvPr id="2" name="Εικόνα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00" t="3314" b="2685"/>
        <a:stretch/>
      </xdr:blipFill>
      <xdr:spPr>
        <a:xfrm>
          <a:off x="19788188" y="15081251"/>
          <a:ext cx="1666875" cy="1672184"/>
        </a:xfrm>
        <a:prstGeom prst="rect">
          <a:avLst/>
        </a:prstGeom>
      </xdr:spPr>
    </xdr:pic>
    <xdr:clientData/>
  </xdr:twoCellAnchor>
  <xdr:twoCellAnchor>
    <xdr:from>
      <xdr:col>4</xdr:col>
      <xdr:colOff>452437</xdr:colOff>
      <xdr:row>87</xdr:row>
      <xdr:rowOff>71437</xdr:rowOff>
    </xdr:from>
    <xdr:to>
      <xdr:col>10</xdr:col>
      <xdr:colOff>190500</xdr:colOff>
      <xdr:row>92</xdr:row>
      <xdr:rowOff>61434</xdr:rowOff>
    </xdr:to>
    <xdr:grpSp>
      <xdr:nvGrpSpPr>
        <xdr:cNvPr id="241" name="Ομάδα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GrpSpPr/>
      </xdr:nvGrpSpPr>
      <xdr:grpSpPr>
        <a:xfrm>
          <a:off x="3119437" y="13771562"/>
          <a:ext cx="1563688" cy="783747"/>
          <a:chOff x="3055937" y="15394272"/>
          <a:chExt cx="1563688" cy="783747"/>
        </a:xfrm>
      </xdr:grpSpPr>
      <xdr:pic>
        <xdr:nvPicPr>
          <xdr:cNvPr id="242" name="Εικόνα 241">
            <a:extLst>
              <a:ext uri="{FF2B5EF4-FFF2-40B4-BE49-F238E27FC236}">
                <a16:creationId xmlns:a16="http://schemas.microsoft.com/office/drawing/2014/main" id="{00000000-0008-0000-0000-0000F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8"/>
          <a:srcRect t="8601"/>
          <a:stretch/>
        </xdr:blipFill>
        <xdr:spPr>
          <a:xfrm>
            <a:off x="3816053" y="15394272"/>
            <a:ext cx="803572" cy="711526"/>
          </a:xfrm>
          <a:prstGeom prst="rect">
            <a:avLst/>
          </a:prstGeom>
        </xdr:spPr>
      </xdr:pic>
      <xdr:pic>
        <xdr:nvPicPr>
          <xdr:cNvPr id="243" name="Εικόνα 242">
            <a:extLst>
              <a:ext uri="{FF2B5EF4-FFF2-40B4-BE49-F238E27FC236}">
                <a16:creationId xmlns:a16="http://schemas.microsoft.com/office/drawing/2014/main" id="{00000000-0008-0000-0000-0000F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142" t="5219" r="14303"/>
          <a:stretch/>
        </xdr:blipFill>
        <xdr:spPr>
          <a:xfrm>
            <a:off x="3055937" y="15758159"/>
            <a:ext cx="791504" cy="419860"/>
          </a:xfrm>
          <a:prstGeom prst="rect">
            <a:avLst/>
          </a:prstGeom>
        </xdr:spPr>
      </xdr:pic>
    </xdr:grpSp>
    <xdr:clientData/>
  </xdr:twoCellAnchor>
  <xdr:twoCellAnchor>
    <xdr:from>
      <xdr:col>11</xdr:col>
      <xdr:colOff>19050</xdr:colOff>
      <xdr:row>84</xdr:row>
      <xdr:rowOff>152400</xdr:rowOff>
    </xdr:from>
    <xdr:to>
      <xdr:col>12</xdr:col>
      <xdr:colOff>0</xdr:colOff>
      <xdr:row>86</xdr:row>
      <xdr:rowOff>19050</xdr:rowOff>
    </xdr:to>
    <xdr:sp macro="" textlink="">
      <xdr:nvSpPr>
        <xdr:cNvPr id="244" name="AutoShape 8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>
          <a:spLocks noChangeArrowheads="1"/>
        </xdr:cNvSpPr>
      </xdr:nvSpPr>
      <xdr:spPr bwMode="auto">
        <a:xfrm>
          <a:off x="4733925" y="2652713"/>
          <a:ext cx="742950" cy="287337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84</xdr:row>
      <xdr:rowOff>152400</xdr:rowOff>
    </xdr:from>
    <xdr:to>
      <xdr:col>13</xdr:col>
      <xdr:colOff>876300</xdr:colOff>
      <xdr:row>86</xdr:row>
      <xdr:rowOff>19050</xdr:rowOff>
    </xdr:to>
    <xdr:sp macro="" textlink="">
      <xdr:nvSpPr>
        <xdr:cNvPr id="245" name="AutoShape 8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>
          <a:spLocks noChangeArrowheads="1"/>
        </xdr:cNvSpPr>
      </xdr:nvSpPr>
      <xdr:spPr bwMode="auto">
        <a:xfrm>
          <a:off x="5502275" y="2652713"/>
          <a:ext cx="723900" cy="287337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84</xdr:row>
      <xdr:rowOff>152400</xdr:rowOff>
    </xdr:from>
    <xdr:to>
      <xdr:col>15</xdr:col>
      <xdr:colOff>904875</xdr:colOff>
      <xdr:row>86</xdr:row>
      <xdr:rowOff>19050</xdr:rowOff>
    </xdr:to>
    <xdr:sp macro="" textlink="">
      <xdr:nvSpPr>
        <xdr:cNvPr id="246" name="AutoShape 8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>
          <a:spLocks noChangeArrowheads="1"/>
        </xdr:cNvSpPr>
      </xdr:nvSpPr>
      <xdr:spPr bwMode="auto">
        <a:xfrm>
          <a:off x="6257925" y="2652713"/>
          <a:ext cx="781050" cy="287337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84</xdr:row>
      <xdr:rowOff>152400</xdr:rowOff>
    </xdr:from>
    <xdr:to>
      <xdr:col>12</xdr:col>
      <xdr:colOff>0</xdr:colOff>
      <xdr:row>86</xdr:row>
      <xdr:rowOff>19050</xdr:rowOff>
    </xdr:to>
    <xdr:sp macro="" textlink="">
      <xdr:nvSpPr>
        <xdr:cNvPr id="266" name="AutoShape 83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>
          <a:spLocks noChangeArrowheads="1"/>
        </xdr:cNvSpPr>
      </xdr:nvSpPr>
      <xdr:spPr bwMode="auto">
        <a:xfrm>
          <a:off x="4733925" y="24598313"/>
          <a:ext cx="742950" cy="288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84</xdr:row>
      <xdr:rowOff>152400</xdr:rowOff>
    </xdr:from>
    <xdr:to>
      <xdr:col>13</xdr:col>
      <xdr:colOff>876300</xdr:colOff>
      <xdr:row>86</xdr:row>
      <xdr:rowOff>19050</xdr:rowOff>
    </xdr:to>
    <xdr:sp macro="" textlink="">
      <xdr:nvSpPr>
        <xdr:cNvPr id="267" name="AutoShape 84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>
          <a:spLocks noChangeArrowheads="1"/>
        </xdr:cNvSpPr>
      </xdr:nvSpPr>
      <xdr:spPr bwMode="auto">
        <a:xfrm>
          <a:off x="5502275" y="24598313"/>
          <a:ext cx="723900" cy="288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293688</xdr:colOff>
      <xdr:row>16</xdr:row>
      <xdr:rowOff>150813</xdr:rowOff>
    </xdr:from>
    <xdr:to>
      <xdr:col>10</xdr:col>
      <xdr:colOff>211143</xdr:colOff>
      <xdr:row>18</xdr:row>
      <xdr:rowOff>17463</xdr:rowOff>
    </xdr:to>
    <xdr:sp macro="" textlink="">
      <xdr:nvSpPr>
        <xdr:cNvPr id="268" name="AutoShape 83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>
          <a:spLocks noChangeArrowheads="1"/>
        </xdr:cNvSpPr>
      </xdr:nvSpPr>
      <xdr:spPr bwMode="auto">
        <a:xfrm>
          <a:off x="4111626" y="13388976"/>
          <a:ext cx="592142" cy="288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126999</xdr:colOff>
      <xdr:row>0</xdr:row>
      <xdr:rowOff>55562</xdr:rowOff>
    </xdr:from>
    <xdr:to>
      <xdr:col>5</xdr:col>
      <xdr:colOff>1397001</xdr:colOff>
      <xdr:row>3</xdr:row>
      <xdr:rowOff>120916</xdr:rowOff>
    </xdr:to>
    <xdr:pic>
      <xdr:nvPicPr>
        <xdr:cNvPr id="7" name="Εικόνα 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2749" y="55562"/>
          <a:ext cx="1270002" cy="753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285749</xdr:colOff>
      <xdr:row>13</xdr:row>
      <xdr:rowOff>306917</xdr:rowOff>
    </xdr:from>
    <xdr:ext cx="2009563" cy="1037166"/>
    <xdr:grpSp>
      <xdr:nvGrpSpPr>
        <xdr:cNvPr id="16" name="Ομάδα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pSpPr>
          <a:grpSpLocks noChangeAspect="1"/>
        </xdr:cNvGrpSpPr>
      </xdr:nvGrpSpPr>
      <xdr:grpSpPr>
        <a:xfrm>
          <a:off x="1629832" y="3714750"/>
          <a:ext cx="2009563" cy="1037166"/>
          <a:chOff x="1993899" y="6908800"/>
          <a:chExt cx="3073517" cy="1308100"/>
        </a:xfrm>
      </xdr:grpSpPr>
      <xdr:pic>
        <xdr:nvPicPr>
          <xdr:cNvPr id="17" name="Εικόνα 16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327397" y="6908800"/>
            <a:ext cx="1740019" cy="1308100"/>
          </a:xfrm>
          <a:prstGeom prst="rect">
            <a:avLst/>
          </a:prstGeom>
        </xdr:spPr>
      </xdr:pic>
      <xdr:pic>
        <xdr:nvPicPr>
          <xdr:cNvPr id="18" name="Εικόνα 17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1552" t="3542" r="34367" b="28470"/>
          <a:stretch/>
        </xdr:blipFill>
        <xdr:spPr>
          <a:xfrm>
            <a:off x="1993899" y="6934200"/>
            <a:ext cx="1263007" cy="1193799"/>
          </a:xfrm>
          <a:prstGeom prst="rect">
            <a:avLst/>
          </a:prstGeom>
        </xdr:spPr>
      </xdr:pic>
    </xdr:grpSp>
    <xdr:clientData/>
  </xdr:oneCellAnchor>
  <xdr:twoCellAnchor editAs="oneCell">
    <xdr:from>
      <xdr:col>0</xdr:col>
      <xdr:colOff>109010</xdr:colOff>
      <xdr:row>13</xdr:row>
      <xdr:rowOff>135469</xdr:rowOff>
    </xdr:from>
    <xdr:to>
      <xdr:col>0</xdr:col>
      <xdr:colOff>878416</xdr:colOff>
      <xdr:row>13</xdr:row>
      <xdr:rowOff>942095</xdr:rowOff>
    </xdr:to>
    <xdr:pic>
      <xdr:nvPicPr>
        <xdr:cNvPr id="19" name="Εικόνα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400" t="30639" r="8460" b="20726"/>
        <a:stretch/>
      </xdr:blipFill>
      <xdr:spPr>
        <a:xfrm>
          <a:off x="109010" y="3543302"/>
          <a:ext cx="769406" cy="806626"/>
        </a:xfrm>
        <a:prstGeom prst="rect">
          <a:avLst/>
        </a:prstGeom>
      </xdr:spPr>
    </xdr:pic>
    <xdr:clientData/>
  </xdr:twoCellAnchor>
  <xdr:oneCellAnchor>
    <xdr:from>
      <xdr:col>0</xdr:col>
      <xdr:colOff>109010</xdr:colOff>
      <xdr:row>16</xdr:row>
      <xdr:rowOff>135469</xdr:rowOff>
    </xdr:from>
    <xdr:ext cx="769406" cy="806626"/>
    <xdr:pic>
      <xdr:nvPicPr>
        <xdr:cNvPr id="20" name="Εικόνα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400" t="30639" r="8460" b="20726"/>
        <a:stretch/>
      </xdr:blipFill>
      <xdr:spPr>
        <a:xfrm>
          <a:off x="109010" y="3543302"/>
          <a:ext cx="769406" cy="806626"/>
        </a:xfrm>
        <a:prstGeom prst="rect">
          <a:avLst/>
        </a:prstGeom>
      </xdr:spPr>
    </xdr:pic>
    <xdr:clientData/>
  </xdr:oneCellAnchor>
  <xdr:oneCellAnchor>
    <xdr:from>
      <xdr:col>4</xdr:col>
      <xdr:colOff>254000</xdr:colOff>
      <xdr:row>16</xdr:row>
      <xdr:rowOff>232834</xdr:rowOff>
    </xdr:from>
    <xdr:ext cx="2009563" cy="1037166"/>
    <xdr:grpSp>
      <xdr:nvGrpSpPr>
        <xdr:cNvPr id="22" name="Ομάδα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pSpPr>
          <a:grpSpLocks noChangeAspect="1"/>
        </xdr:cNvGrpSpPr>
      </xdr:nvGrpSpPr>
      <xdr:grpSpPr>
        <a:xfrm>
          <a:off x="1598083" y="7281334"/>
          <a:ext cx="2009563" cy="1037166"/>
          <a:chOff x="1993899" y="6908800"/>
          <a:chExt cx="3073517" cy="1308100"/>
        </a:xfrm>
      </xdr:grpSpPr>
      <xdr:pic>
        <xdr:nvPicPr>
          <xdr:cNvPr id="23" name="Εικόνα 22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327397" y="6908800"/>
            <a:ext cx="1740019" cy="1308100"/>
          </a:xfrm>
          <a:prstGeom prst="rect">
            <a:avLst/>
          </a:prstGeom>
        </xdr:spPr>
      </xdr:pic>
      <xdr:pic>
        <xdr:nvPicPr>
          <xdr:cNvPr id="24" name="Εικόνα 23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1552" t="3542" r="34367" b="28470"/>
          <a:stretch/>
        </xdr:blipFill>
        <xdr:spPr>
          <a:xfrm>
            <a:off x="1993899" y="6934200"/>
            <a:ext cx="1263007" cy="1193799"/>
          </a:xfrm>
          <a:prstGeom prst="rect">
            <a:avLst/>
          </a:prstGeom>
        </xdr:spPr>
      </xdr:pic>
    </xdr:grpSp>
    <xdr:clientData/>
  </xdr:oneCellAnchor>
  <xdr:twoCellAnchor editAs="oneCell">
    <xdr:from>
      <xdr:col>4</xdr:col>
      <xdr:colOff>772583</xdr:colOff>
      <xdr:row>14</xdr:row>
      <xdr:rowOff>84666</xdr:rowOff>
    </xdr:from>
    <xdr:to>
      <xdr:col>4</xdr:col>
      <xdr:colOff>1485286</xdr:colOff>
      <xdr:row>14</xdr:row>
      <xdr:rowOff>994833</xdr:rowOff>
    </xdr:to>
    <xdr:pic>
      <xdr:nvPicPr>
        <xdr:cNvPr id="30" name="Εικόνα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80"/>
        <a:stretch/>
      </xdr:blipFill>
      <xdr:spPr>
        <a:xfrm>
          <a:off x="2116666" y="4974166"/>
          <a:ext cx="712703" cy="910167"/>
        </a:xfrm>
        <a:prstGeom prst="rect">
          <a:avLst/>
        </a:prstGeom>
      </xdr:spPr>
    </xdr:pic>
    <xdr:clientData/>
  </xdr:twoCellAnchor>
  <xdr:twoCellAnchor editAs="oneCell">
    <xdr:from>
      <xdr:col>4</xdr:col>
      <xdr:colOff>878418</xdr:colOff>
      <xdr:row>15</xdr:row>
      <xdr:rowOff>132516</xdr:rowOff>
    </xdr:from>
    <xdr:to>
      <xdr:col>4</xdr:col>
      <xdr:colOff>1351744</xdr:colOff>
      <xdr:row>15</xdr:row>
      <xdr:rowOff>952502</xdr:rowOff>
    </xdr:to>
    <xdr:pic>
      <xdr:nvPicPr>
        <xdr:cNvPr id="31" name="Εικόνα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080" r="38821" b="60425"/>
        <a:stretch/>
      </xdr:blipFill>
      <xdr:spPr>
        <a:xfrm>
          <a:off x="2222501" y="6122683"/>
          <a:ext cx="473326" cy="819986"/>
        </a:xfrm>
        <a:prstGeom prst="rect">
          <a:avLst/>
        </a:prstGeom>
      </xdr:spPr>
    </xdr:pic>
    <xdr:clientData/>
  </xdr:twoCellAnchor>
  <xdr:oneCellAnchor>
    <xdr:from>
      <xdr:col>4</xdr:col>
      <xdr:colOff>772583</xdr:colOff>
      <xdr:row>17</xdr:row>
      <xdr:rowOff>84666</xdr:rowOff>
    </xdr:from>
    <xdr:ext cx="712703" cy="910167"/>
    <xdr:pic>
      <xdr:nvPicPr>
        <xdr:cNvPr id="32" name="Εικόνα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80"/>
        <a:stretch/>
      </xdr:blipFill>
      <xdr:spPr>
        <a:xfrm>
          <a:off x="2116666" y="4974166"/>
          <a:ext cx="712703" cy="910167"/>
        </a:xfrm>
        <a:prstGeom prst="rect">
          <a:avLst/>
        </a:prstGeom>
      </xdr:spPr>
    </xdr:pic>
    <xdr:clientData/>
  </xdr:oneCellAnchor>
  <xdr:oneCellAnchor>
    <xdr:from>
      <xdr:col>4</xdr:col>
      <xdr:colOff>878418</xdr:colOff>
      <xdr:row>18</xdr:row>
      <xdr:rowOff>132516</xdr:rowOff>
    </xdr:from>
    <xdr:ext cx="473326" cy="819986"/>
    <xdr:pic>
      <xdr:nvPicPr>
        <xdr:cNvPr id="33" name="Εικόνα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080" r="38821" b="60425"/>
        <a:stretch/>
      </xdr:blipFill>
      <xdr:spPr>
        <a:xfrm>
          <a:off x="2222501" y="6122683"/>
          <a:ext cx="473326" cy="819986"/>
        </a:xfrm>
        <a:prstGeom prst="rect">
          <a:avLst/>
        </a:prstGeom>
      </xdr:spPr>
    </xdr:pic>
    <xdr:clientData/>
  </xdr:oneCellAnchor>
  <xdr:twoCellAnchor editAs="oneCell">
    <xdr:from>
      <xdr:col>21</xdr:col>
      <xdr:colOff>592667</xdr:colOff>
      <xdr:row>11</xdr:row>
      <xdr:rowOff>508000</xdr:rowOff>
    </xdr:from>
    <xdr:to>
      <xdr:col>36</xdr:col>
      <xdr:colOff>401932</xdr:colOff>
      <xdr:row>16</xdr:row>
      <xdr:rowOff>1232856</xdr:rowOff>
    </xdr:to>
    <xdr:pic>
      <xdr:nvPicPr>
        <xdr:cNvPr id="2" name="Εικόνα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669000" y="3111500"/>
          <a:ext cx="9016765" cy="51698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123824</xdr:colOff>
      <xdr:row>18</xdr:row>
      <xdr:rowOff>57150</xdr:rowOff>
    </xdr:from>
    <xdr:to>
      <xdr:col>8</xdr:col>
      <xdr:colOff>609599</xdr:colOff>
      <xdr:row>19</xdr:row>
      <xdr:rowOff>1</xdr:rowOff>
    </xdr:to>
    <xdr:grpSp>
      <xdr:nvGrpSpPr>
        <xdr:cNvPr id="36" name="Ομάδα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GrpSpPr/>
      </xdr:nvGrpSpPr>
      <xdr:grpSpPr>
        <a:xfrm>
          <a:off x="7616824" y="6481233"/>
          <a:ext cx="485775" cy="450851"/>
          <a:chOff x="3562350" y="3771900"/>
          <a:chExt cx="781050" cy="238126"/>
        </a:xfrm>
      </xdr:grpSpPr>
      <xdr:cxnSp macro="">
        <xdr:nvCxnSpPr>
          <xdr:cNvPr id="37" name="Ευθεία γραμμή σύνδεσης 36">
            <a:extLst>
              <a:ext uri="{FF2B5EF4-FFF2-40B4-BE49-F238E27FC236}">
                <a16:creationId xmlns:a16="http://schemas.microsoft.com/office/drawing/2014/main" id="{00000000-0008-0000-0200-000025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8" name="Ευθεία γραμμή σύνδεσης 37">
            <a:extLst>
              <a:ext uri="{FF2B5EF4-FFF2-40B4-BE49-F238E27FC236}">
                <a16:creationId xmlns:a16="http://schemas.microsoft.com/office/drawing/2014/main" id="{00000000-0008-0000-0200-000026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104775</xdr:colOff>
      <xdr:row>17</xdr:row>
      <xdr:rowOff>85725</xdr:rowOff>
    </xdr:from>
    <xdr:to>
      <xdr:col>9</xdr:col>
      <xdr:colOff>0</xdr:colOff>
      <xdr:row>18</xdr:row>
      <xdr:rowOff>1</xdr:rowOff>
    </xdr:to>
    <xdr:grpSp>
      <xdr:nvGrpSpPr>
        <xdr:cNvPr id="39" name="Ομάδα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GrpSpPr/>
      </xdr:nvGrpSpPr>
      <xdr:grpSpPr>
        <a:xfrm>
          <a:off x="7597775" y="6001808"/>
          <a:ext cx="890058" cy="422276"/>
          <a:chOff x="3562350" y="3771900"/>
          <a:chExt cx="781050" cy="238126"/>
        </a:xfrm>
      </xdr:grpSpPr>
      <xdr:cxnSp macro="">
        <xdr:nvCxnSpPr>
          <xdr:cNvPr id="40" name="Ευθεία γραμμή σύνδεσης 39">
            <a:extLst>
              <a:ext uri="{FF2B5EF4-FFF2-40B4-BE49-F238E27FC236}">
                <a16:creationId xmlns:a16="http://schemas.microsoft.com/office/drawing/2014/main" id="{00000000-0008-0000-0200-000028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1" name="Ευθεία γραμμή σύνδεσης 40">
            <a:extLst>
              <a:ext uri="{FF2B5EF4-FFF2-40B4-BE49-F238E27FC236}">
                <a16:creationId xmlns:a16="http://schemas.microsoft.com/office/drawing/2014/main" id="{00000000-0008-0000-0200-000029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123824</xdr:colOff>
      <xdr:row>13</xdr:row>
      <xdr:rowOff>95250</xdr:rowOff>
    </xdr:from>
    <xdr:to>
      <xdr:col>8</xdr:col>
      <xdr:colOff>609599</xdr:colOff>
      <xdr:row>14</xdr:row>
      <xdr:rowOff>1</xdr:rowOff>
    </xdr:to>
    <xdr:grpSp>
      <xdr:nvGrpSpPr>
        <xdr:cNvPr id="42" name="Ομάδα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GrpSpPr/>
      </xdr:nvGrpSpPr>
      <xdr:grpSpPr>
        <a:xfrm>
          <a:off x="7616824" y="3714750"/>
          <a:ext cx="485775" cy="412751"/>
          <a:chOff x="3562350" y="3771900"/>
          <a:chExt cx="781050" cy="238126"/>
        </a:xfrm>
      </xdr:grpSpPr>
      <xdr:cxnSp macro="">
        <xdr:nvCxnSpPr>
          <xdr:cNvPr id="43" name="Ευθεία γραμμή σύνδεσης 42">
            <a:extLst>
              <a:ext uri="{FF2B5EF4-FFF2-40B4-BE49-F238E27FC236}">
                <a16:creationId xmlns:a16="http://schemas.microsoft.com/office/drawing/2014/main" id="{00000000-0008-0000-0200-00002B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4" name="Ευθεία γραμμή σύνδεσης 43">
            <a:extLst>
              <a:ext uri="{FF2B5EF4-FFF2-40B4-BE49-F238E27FC236}">
                <a16:creationId xmlns:a16="http://schemas.microsoft.com/office/drawing/2014/main" id="{00000000-0008-0000-0200-00002C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114299</xdr:colOff>
      <xdr:row>16</xdr:row>
      <xdr:rowOff>76200</xdr:rowOff>
    </xdr:from>
    <xdr:to>
      <xdr:col>8</xdr:col>
      <xdr:colOff>609599</xdr:colOff>
      <xdr:row>17</xdr:row>
      <xdr:rowOff>1</xdr:rowOff>
    </xdr:to>
    <xdr:grpSp>
      <xdr:nvGrpSpPr>
        <xdr:cNvPr id="45" name="Ομάδα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GrpSpPr/>
      </xdr:nvGrpSpPr>
      <xdr:grpSpPr>
        <a:xfrm>
          <a:off x="7607299" y="5484283"/>
          <a:ext cx="495300" cy="431801"/>
          <a:chOff x="3562350" y="3771900"/>
          <a:chExt cx="781050" cy="238126"/>
        </a:xfrm>
      </xdr:grpSpPr>
      <xdr:cxnSp macro="">
        <xdr:nvCxnSpPr>
          <xdr:cNvPr id="46" name="Ευθεία γραμμή σύνδεσης 45">
            <a:extLst>
              <a:ext uri="{FF2B5EF4-FFF2-40B4-BE49-F238E27FC236}">
                <a16:creationId xmlns:a16="http://schemas.microsoft.com/office/drawing/2014/main" id="{00000000-0008-0000-0200-00002E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7" name="Ευθεία γραμμή σύνδεσης 46">
            <a:extLst>
              <a:ext uri="{FF2B5EF4-FFF2-40B4-BE49-F238E27FC236}">
                <a16:creationId xmlns:a16="http://schemas.microsoft.com/office/drawing/2014/main" id="{00000000-0008-0000-0200-00002F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152399</xdr:colOff>
      <xdr:row>20</xdr:row>
      <xdr:rowOff>57150</xdr:rowOff>
    </xdr:from>
    <xdr:to>
      <xdr:col>8</xdr:col>
      <xdr:colOff>609599</xdr:colOff>
      <xdr:row>21</xdr:row>
      <xdr:rowOff>1</xdr:rowOff>
    </xdr:to>
    <xdr:grpSp>
      <xdr:nvGrpSpPr>
        <xdr:cNvPr id="48" name="Ομάδα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GrpSpPr/>
      </xdr:nvGrpSpPr>
      <xdr:grpSpPr>
        <a:xfrm>
          <a:off x="7645399" y="7497233"/>
          <a:ext cx="457200" cy="450851"/>
          <a:chOff x="3562350" y="3771900"/>
          <a:chExt cx="781050" cy="238126"/>
        </a:xfrm>
      </xdr:grpSpPr>
      <xdr:cxnSp macro="">
        <xdr:nvCxnSpPr>
          <xdr:cNvPr id="49" name="Ευθεία γραμμή σύνδεσης 48">
            <a:extLst>
              <a:ext uri="{FF2B5EF4-FFF2-40B4-BE49-F238E27FC236}">
                <a16:creationId xmlns:a16="http://schemas.microsoft.com/office/drawing/2014/main" id="{00000000-0008-0000-0200-000031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0" name="Ευθεία γραμμή σύνδεσης 49">
            <a:extLst>
              <a:ext uri="{FF2B5EF4-FFF2-40B4-BE49-F238E27FC236}">
                <a16:creationId xmlns:a16="http://schemas.microsoft.com/office/drawing/2014/main" id="{00000000-0008-0000-0200-000032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133349</xdr:colOff>
      <xdr:row>19</xdr:row>
      <xdr:rowOff>76200</xdr:rowOff>
    </xdr:from>
    <xdr:to>
      <xdr:col>8</xdr:col>
      <xdr:colOff>609599</xdr:colOff>
      <xdr:row>20</xdr:row>
      <xdr:rowOff>1</xdr:rowOff>
    </xdr:to>
    <xdr:grpSp>
      <xdr:nvGrpSpPr>
        <xdr:cNvPr id="51" name="Ομάδα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GrpSpPr/>
      </xdr:nvGrpSpPr>
      <xdr:grpSpPr>
        <a:xfrm>
          <a:off x="7626349" y="7008283"/>
          <a:ext cx="476250" cy="431801"/>
          <a:chOff x="3562350" y="3771900"/>
          <a:chExt cx="781050" cy="238126"/>
        </a:xfrm>
      </xdr:grpSpPr>
      <xdr:cxnSp macro="">
        <xdr:nvCxnSpPr>
          <xdr:cNvPr id="52" name="Ευθεία γραμμή σύνδεσης 51">
            <a:extLst>
              <a:ext uri="{FF2B5EF4-FFF2-40B4-BE49-F238E27FC236}">
                <a16:creationId xmlns:a16="http://schemas.microsoft.com/office/drawing/2014/main" id="{00000000-0008-0000-0200-000034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3" name="Ευθεία γραμμή σύνδεσης 52">
            <a:extLst>
              <a:ext uri="{FF2B5EF4-FFF2-40B4-BE49-F238E27FC236}">
                <a16:creationId xmlns:a16="http://schemas.microsoft.com/office/drawing/2014/main" id="{00000000-0008-0000-0200-000035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57151</xdr:colOff>
      <xdr:row>19</xdr:row>
      <xdr:rowOff>257175</xdr:rowOff>
    </xdr:from>
    <xdr:to>
      <xdr:col>1</xdr:col>
      <xdr:colOff>1200151</xdr:colOff>
      <xdr:row>21</xdr:row>
      <xdr:rowOff>57150</xdr:rowOff>
    </xdr:to>
    <xdr:pic>
      <xdr:nvPicPr>
        <xdr:cNvPr id="54" name="Εικόνα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72" t="20076" r="22726" b="9091"/>
        <a:stretch/>
      </xdr:blipFill>
      <xdr:spPr>
        <a:xfrm>
          <a:off x="1009651" y="5772150"/>
          <a:ext cx="1143000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23</xdr:row>
      <xdr:rowOff>257175</xdr:rowOff>
    </xdr:from>
    <xdr:to>
      <xdr:col>1</xdr:col>
      <xdr:colOff>1190273</xdr:colOff>
      <xdr:row>25</xdr:row>
      <xdr:rowOff>123825</xdr:rowOff>
    </xdr:to>
    <xdr:pic>
      <xdr:nvPicPr>
        <xdr:cNvPr id="55" name="Εικόνα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99" t="51631" r="15321" b="9422"/>
        <a:stretch/>
      </xdr:blipFill>
      <xdr:spPr>
        <a:xfrm>
          <a:off x="990601" y="7172325"/>
          <a:ext cx="1152172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25</xdr:row>
      <xdr:rowOff>333375</xdr:rowOff>
    </xdr:from>
    <xdr:to>
      <xdr:col>1</xdr:col>
      <xdr:colOff>1193821</xdr:colOff>
      <xdr:row>27</xdr:row>
      <xdr:rowOff>190500</xdr:rowOff>
    </xdr:to>
    <xdr:pic>
      <xdr:nvPicPr>
        <xdr:cNvPr id="56" name="Εικόνα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932" t="51010" b="10606"/>
        <a:stretch/>
      </xdr:blipFill>
      <xdr:spPr>
        <a:xfrm>
          <a:off x="1000125" y="8086725"/>
          <a:ext cx="1146196" cy="866775"/>
        </a:xfrm>
        <a:prstGeom prst="rect">
          <a:avLst/>
        </a:prstGeom>
      </xdr:spPr>
    </xdr:pic>
    <xdr:clientData/>
  </xdr:twoCellAnchor>
  <xdr:twoCellAnchor>
    <xdr:from>
      <xdr:col>8</xdr:col>
      <xdr:colOff>161924</xdr:colOff>
      <xdr:row>21</xdr:row>
      <xdr:rowOff>76200</xdr:rowOff>
    </xdr:from>
    <xdr:to>
      <xdr:col>8</xdr:col>
      <xdr:colOff>609599</xdr:colOff>
      <xdr:row>22</xdr:row>
      <xdr:rowOff>1</xdr:rowOff>
    </xdr:to>
    <xdr:grpSp>
      <xdr:nvGrpSpPr>
        <xdr:cNvPr id="57" name="Ομάδα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GrpSpPr/>
      </xdr:nvGrpSpPr>
      <xdr:grpSpPr>
        <a:xfrm>
          <a:off x="7654924" y="8024283"/>
          <a:ext cx="447675" cy="431801"/>
          <a:chOff x="3562350" y="3771900"/>
          <a:chExt cx="781050" cy="238126"/>
        </a:xfrm>
      </xdr:grpSpPr>
      <xdr:cxnSp macro="">
        <xdr:nvCxnSpPr>
          <xdr:cNvPr id="58" name="Ευθεία γραμμή σύνδεσης 57">
            <a:extLst>
              <a:ext uri="{FF2B5EF4-FFF2-40B4-BE49-F238E27FC236}">
                <a16:creationId xmlns:a16="http://schemas.microsoft.com/office/drawing/2014/main" id="{00000000-0008-0000-0200-00003A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9" name="Ευθεία γραμμή σύνδεσης 58">
            <a:extLst>
              <a:ext uri="{FF2B5EF4-FFF2-40B4-BE49-F238E27FC236}">
                <a16:creationId xmlns:a16="http://schemas.microsoft.com/office/drawing/2014/main" id="{00000000-0008-0000-0200-00003B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28575</xdr:colOff>
      <xdr:row>33</xdr:row>
      <xdr:rowOff>200026</xdr:rowOff>
    </xdr:from>
    <xdr:to>
      <xdr:col>1</xdr:col>
      <xdr:colOff>1208986</xdr:colOff>
      <xdr:row>34</xdr:row>
      <xdr:rowOff>400051</xdr:rowOff>
    </xdr:to>
    <xdr:pic>
      <xdr:nvPicPr>
        <xdr:cNvPr id="60" name="Εικόνα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63" t="13575" r="8004" b="15402"/>
        <a:stretch/>
      </xdr:blipFill>
      <xdr:spPr>
        <a:xfrm>
          <a:off x="981075" y="11868151"/>
          <a:ext cx="1180411" cy="7048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16</xdr:row>
      <xdr:rowOff>114300</xdr:rowOff>
    </xdr:from>
    <xdr:to>
      <xdr:col>1</xdr:col>
      <xdr:colOff>1189653</xdr:colOff>
      <xdr:row>17</xdr:row>
      <xdr:rowOff>459646</xdr:rowOff>
    </xdr:to>
    <xdr:pic>
      <xdr:nvPicPr>
        <xdr:cNvPr id="61" name="Εικόνα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9" t="17908" r="21245" b="4558"/>
        <a:stretch/>
      </xdr:blipFill>
      <xdr:spPr>
        <a:xfrm>
          <a:off x="1019175" y="4581525"/>
          <a:ext cx="1122978" cy="850171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13</xdr:row>
      <xdr:rowOff>38100</xdr:rowOff>
    </xdr:from>
    <xdr:to>
      <xdr:col>1</xdr:col>
      <xdr:colOff>1104080</xdr:colOff>
      <xdr:row>14</xdr:row>
      <xdr:rowOff>209226</xdr:rowOff>
    </xdr:to>
    <xdr:pic>
      <xdr:nvPicPr>
        <xdr:cNvPr id="62" name="Εικόνα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57" t="16482" r="17021" b="5220"/>
        <a:stretch/>
      </xdr:blipFill>
      <xdr:spPr>
        <a:xfrm>
          <a:off x="1162050" y="3000375"/>
          <a:ext cx="894530" cy="675951"/>
        </a:xfrm>
        <a:prstGeom prst="rect">
          <a:avLst/>
        </a:prstGeom>
      </xdr:spPr>
    </xdr:pic>
    <xdr:clientData/>
  </xdr:twoCellAnchor>
  <xdr:twoCellAnchor editAs="oneCell">
    <xdr:from>
      <xdr:col>1</xdr:col>
      <xdr:colOff>263035</xdr:colOff>
      <xdr:row>15</xdr:row>
      <xdr:rowOff>24451</xdr:rowOff>
    </xdr:from>
    <xdr:to>
      <xdr:col>1</xdr:col>
      <xdr:colOff>971551</xdr:colOff>
      <xdr:row>15</xdr:row>
      <xdr:rowOff>730650</xdr:rowOff>
    </xdr:to>
    <xdr:pic>
      <xdr:nvPicPr>
        <xdr:cNvPr id="63" name="Εικόνα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94" t="10383" r="25574"/>
        <a:stretch/>
      </xdr:blipFill>
      <xdr:spPr>
        <a:xfrm>
          <a:off x="1215535" y="3739201"/>
          <a:ext cx="708516" cy="706199"/>
        </a:xfrm>
        <a:prstGeom prst="rect">
          <a:avLst/>
        </a:prstGeom>
      </xdr:spPr>
    </xdr:pic>
    <xdr:clientData/>
  </xdr:twoCellAnchor>
  <xdr:twoCellAnchor>
    <xdr:from>
      <xdr:col>3</xdr:col>
      <xdr:colOff>126999</xdr:colOff>
      <xdr:row>0</xdr:row>
      <xdr:rowOff>55562</xdr:rowOff>
    </xdr:from>
    <xdr:to>
      <xdr:col>3</xdr:col>
      <xdr:colOff>1304925</xdr:colOff>
      <xdr:row>3</xdr:row>
      <xdr:rowOff>120916</xdr:rowOff>
    </xdr:to>
    <xdr:pic>
      <xdr:nvPicPr>
        <xdr:cNvPr id="64" name="Εικόνα 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8799" y="55562"/>
          <a:ext cx="1177926" cy="551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elates\1.%20&#913;&#921;&#932;&#919;&#924;&#913;%20&#927;&#921;&#922;&#927;&#925;&#927;&#924;&#921;&#922;&#919;&#931;%20&#928;&#929;&#927;&#931;&#934;&#927;&#929;&#913;&#931;%20&#931;&#917;%20&#928;&#929;&#927;&#924;&#919;&#920;&#917;&#933;&#932;&#91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resenza\2022\2022.01.18%20&#934;&#921;&#927;&#929;&#917;&#925;&#932;&#921;&#925;&#927;&#931;-&#922;&#917;&#934;&#913;&#923;&#913;&#929;&#921;,%20&#931;&#933;&#925;&#920;&#917;&#931;&#919;%208037&#9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ΠΙΑΤΟΘΗΚΗ"/>
    </sheetNames>
    <sheetDataSet>
      <sheetData sheetId="0">
        <row r="10">
          <cell r="R10" t="str">
            <v xml:space="preserve">ΠΡΟΤΙΜΟΛΟΓΙΟ </v>
          </cell>
          <cell r="T10" t="str">
            <v>ΥΠΟΓΕΙΟ</v>
          </cell>
        </row>
        <row r="11">
          <cell r="R11" t="str">
            <v>ΠΑΡΑΓΓΕΛΙΑ</v>
          </cell>
          <cell r="T11" t="str">
            <v>ΙΣΟΓΕΙΟ</v>
          </cell>
        </row>
        <row r="12">
          <cell r="T12" t="str">
            <v>ΟΡΟΦΟΣ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ΠΡΟΣΦΟΡΑ"/>
      <sheetName val="ΠΡΟΣΦΟΡΑ ΧΩΡΙΣ ΤΙΜΕΣ"/>
      <sheetName val="ΚΑΤΑΓΡΑΦΗ ΣΥΝΘΕΣΕΙΣ"/>
      <sheetName val="ΕΞΑΡΤΗΜΑΤΑ"/>
    </sheetNames>
    <sheetDataSet>
      <sheetData sheetId="0">
        <row r="10">
          <cell r="D10">
            <v>44214</v>
          </cell>
        </row>
        <row r="32">
          <cell r="D32">
            <v>0</v>
          </cell>
          <cell r="E32">
            <v>370</v>
          </cell>
          <cell r="I32">
            <v>100</v>
          </cell>
        </row>
        <row r="33">
          <cell r="D33">
            <v>0</v>
          </cell>
          <cell r="E33">
            <v>440</v>
          </cell>
          <cell r="I33">
            <v>100</v>
          </cell>
        </row>
        <row r="34">
          <cell r="D34">
            <v>0</v>
          </cell>
          <cell r="E34">
            <v>495</v>
          </cell>
          <cell r="I34">
            <v>100</v>
          </cell>
        </row>
        <row r="35">
          <cell r="D35">
            <v>0</v>
          </cell>
          <cell r="E35">
            <v>210</v>
          </cell>
          <cell r="I35">
            <v>100</v>
          </cell>
        </row>
        <row r="36">
          <cell r="E36">
            <v>362</v>
          </cell>
          <cell r="I36">
            <v>105</v>
          </cell>
        </row>
        <row r="37">
          <cell r="D37">
            <v>0</v>
          </cell>
          <cell r="E37">
            <v>445</v>
          </cell>
          <cell r="I37">
            <v>100</v>
          </cell>
        </row>
        <row r="38">
          <cell r="D38">
            <v>0</v>
          </cell>
          <cell r="E38">
            <v>0</v>
          </cell>
          <cell r="I38">
            <v>0</v>
          </cell>
        </row>
        <row r="39">
          <cell r="D39">
            <v>0</v>
          </cell>
          <cell r="E39">
            <v>400</v>
          </cell>
          <cell r="I39">
            <v>100</v>
          </cell>
        </row>
        <row r="40">
          <cell r="E40">
            <v>362</v>
          </cell>
          <cell r="I40">
            <v>105</v>
          </cell>
        </row>
        <row r="156">
          <cell r="C156" t="str">
            <v>ΤΥΠΟΣ Α</v>
          </cell>
        </row>
        <row r="157">
          <cell r="E157">
            <v>379</v>
          </cell>
          <cell r="G157">
            <v>60</v>
          </cell>
        </row>
        <row r="160">
          <cell r="E160">
            <v>382</v>
          </cell>
          <cell r="G160">
            <v>60</v>
          </cell>
        </row>
        <row r="163">
          <cell r="C163" t="str">
            <v>ΤΥΠΟΣ Β</v>
          </cell>
        </row>
        <row r="164">
          <cell r="E164">
            <v>262</v>
          </cell>
          <cell r="G164">
            <v>60</v>
          </cell>
        </row>
        <row r="168">
          <cell r="C168" t="str">
            <v>ΤΥΠΟΣ Γ (ΜΕ ΚΑΝΑΠΕ)</v>
          </cell>
        </row>
        <row r="169">
          <cell r="E169">
            <v>378</v>
          </cell>
          <cell r="G169">
            <v>60</v>
          </cell>
        </row>
        <row r="173">
          <cell r="E173">
            <v>379</v>
          </cell>
          <cell r="G173">
            <v>60</v>
          </cell>
        </row>
        <row r="177">
          <cell r="E177">
            <v>374</v>
          </cell>
          <cell r="G177">
            <v>60</v>
          </cell>
        </row>
        <row r="181">
          <cell r="C181" t="str">
            <v>ΤΥΠΟΣ Δ (ΜΕ ΚΑΝΑΠΕ-ΚΡΕΒΑΤΙ)</v>
          </cell>
        </row>
        <row r="182">
          <cell r="E182">
            <v>449</v>
          </cell>
          <cell r="G182">
            <v>60</v>
          </cell>
        </row>
        <row r="185">
          <cell r="E185">
            <v>362</v>
          </cell>
          <cell r="G185">
            <v>60</v>
          </cell>
        </row>
        <row r="189">
          <cell r="E189">
            <v>362</v>
          </cell>
          <cell r="G189">
            <v>60</v>
          </cell>
        </row>
        <row r="224">
          <cell r="A224">
            <v>1</v>
          </cell>
          <cell r="C224" t="str">
            <v>ΤΡΑΠΕΖΙ ME ΧΙΑΣΤΙ ΠΟΔΙΑ</v>
          </cell>
          <cell r="E224">
            <v>340</v>
          </cell>
          <cell r="G224">
            <v>80</v>
          </cell>
          <cell r="I224">
            <v>74</v>
          </cell>
        </row>
        <row r="226">
          <cell r="E226">
            <v>120</v>
          </cell>
          <cell r="G226">
            <v>65</v>
          </cell>
          <cell r="I226">
            <v>74</v>
          </cell>
        </row>
        <row r="230">
          <cell r="C230" t="str">
            <v>ΕΡΜΑΡΙ ΒΑΣΗΣ ΜΠΟΥΦΕ</v>
          </cell>
          <cell r="E230">
            <v>140</v>
          </cell>
          <cell r="G230">
            <v>60</v>
          </cell>
          <cell r="I230">
            <v>69</v>
          </cell>
        </row>
        <row r="237">
          <cell r="A237">
            <v>2</v>
          </cell>
          <cell r="C237" t="str">
            <v xml:space="preserve">ΕΠΙΠΕΔΟ  </v>
          </cell>
          <cell r="E237">
            <v>72</v>
          </cell>
          <cell r="G237">
            <v>35</v>
          </cell>
          <cell r="I237">
            <v>20</v>
          </cell>
        </row>
        <row r="240">
          <cell r="A240">
            <v>3</v>
          </cell>
          <cell r="C240" t="str">
            <v xml:space="preserve">ΡΑΦΙΕΡΑ ΚΡΕΜΑΣΤΗ </v>
          </cell>
          <cell r="E240">
            <v>30</v>
          </cell>
          <cell r="G240">
            <v>30</v>
          </cell>
          <cell r="I240">
            <v>160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file:///\\192.168.1.10\Pelates\&#932;&#919;&#923;&#917;&#934;&#937;&#925;&#913;.xls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N208"/>
  <sheetViews>
    <sheetView tabSelected="1" topLeftCell="A13" zoomScale="120" zoomScaleNormal="120" workbookViewId="0">
      <selection activeCell="K35" sqref="K35"/>
    </sheetView>
  </sheetViews>
  <sheetFormatPr defaultRowHeight="12.75" x14ac:dyDescent="0.2"/>
  <cols>
    <col min="1" max="1" width="3" style="1" customWidth="1"/>
    <col min="2" max="2" width="0.42578125" style="1" customWidth="1"/>
    <col min="3" max="3" width="13.140625" style="1" customWidth="1"/>
    <col min="4" max="4" width="23.42578125" style="1" customWidth="1"/>
    <col min="5" max="5" width="7.7109375" style="1" customWidth="1"/>
    <col min="6" max="6" width="3" style="1" bestFit="1" customWidth="1"/>
    <col min="7" max="7" width="4.5703125" style="1" bestFit="1" customWidth="1"/>
    <col min="8" max="8" width="2" style="1" customWidth="1"/>
    <col min="9" max="9" width="4.5703125" style="1" bestFit="1" customWidth="1"/>
    <col min="10" max="10" width="5.5703125" style="1" customWidth="1"/>
    <col min="11" max="11" width="3.28515625" style="1" bestFit="1" customWidth="1"/>
    <col min="12" max="12" width="11.42578125" style="1" customWidth="1"/>
    <col min="13" max="13" width="0.28515625" style="1" customWidth="1"/>
    <col min="14" max="14" width="11" style="1" customWidth="1"/>
    <col min="15" max="15" width="0.28515625" style="1" customWidth="1"/>
    <col min="16" max="16" width="12" style="1" customWidth="1"/>
    <col min="17" max="17" width="10.42578125" style="1" customWidth="1"/>
    <col min="18" max="18" width="7.85546875" style="1" customWidth="1"/>
    <col min="19" max="21" width="9.140625" style="1"/>
    <col min="22" max="22" width="10" style="1" bestFit="1" customWidth="1"/>
    <col min="23" max="26" width="9.140625" style="1"/>
    <col min="27" max="27" width="13.7109375" style="1" hidden="1" customWidth="1"/>
    <col min="28" max="16384" width="9.140625" style="1"/>
  </cols>
  <sheetData>
    <row r="1" spans="1:27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AA1" s="2" t="s">
        <v>61</v>
      </c>
    </row>
    <row r="2" spans="1:27" x14ac:dyDescent="0.2">
      <c r="A2" s="4"/>
      <c r="B2" s="4"/>
      <c r="C2" s="7"/>
      <c r="D2" s="7"/>
      <c r="E2" s="7"/>
      <c r="F2" s="7"/>
      <c r="G2" s="7"/>
      <c r="H2" s="7"/>
      <c r="I2" s="7"/>
      <c r="J2" s="7"/>
      <c r="K2" s="7"/>
      <c r="L2" s="5"/>
      <c r="M2" s="7"/>
      <c r="N2" s="49" t="s">
        <v>5</v>
      </c>
      <c r="O2" s="7"/>
      <c r="P2" s="7"/>
      <c r="AA2" s="1" t="s">
        <v>2</v>
      </c>
    </row>
    <row r="3" spans="1:27" x14ac:dyDescent="0.2">
      <c r="A3" s="4"/>
      <c r="B3" s="4"/>
      <c r="C3"/>
      <c r="D3" s="7"/>
      <c r="E3" s="7"/>
      <c r="F3" s="7"/>
      <c r="G3" s="7"/>
      <c r="H3" s="7"/>
      <c r="I3" s="7"/>
      <c r="J3" s="7"/>
      <c r="K3" s="7"/>
      <c r="L3" s="288"/>
      <c r="M3" s="268"/>
      <c r="N3" s="268"/>
      <c r="O3" s="268"/>
      <c r="P3" s="268"/>
      <c r="AA3" s="1" t="s">
        <v>62</v>
      </c>
    </row>
    <row r="4" spans="1:27" ht="14.25" x14ac:dyDescent="0.2">
      <c r="A4" s="265" t="s">
        <v>215</v>
      </c>
      <c r="B4" s="7"/>
      <c r="C4" s="7"/>
      <c r="D4" s="7"/>
      <c r="E4" s="7"/>
      <c r="F4" s="7"/>
      <c r="G4" s="7"/>
      <c r="H4" s="7"/>
      <c r="I4" s="7"/>
      <c r="J4" s="7"/>
      <c r="K4" s="7"/>
      <c r="L4" s="268"/>
      <c r="M4" s="268"/>
      <c r="N4" s="268"/>
      <c r="O4" s="268"/>
      <c r="P4" s="268"/>
      <c r="AA4" s="1" t="s">
        <v>63</v>
      </c>
    </row>
    <row r="5" spans="1:27" x14ac:dyDescent="0.2">
      <c r="A5" s="4" t="s">
        <v>148</v>
      </c>
      <c r="B5" s="7"/>
      <c r="C5" s="7"/>
      <c r="D5" s="7"/>
      <c r="E5" s="7"/>
      <c r="F5" s="7"/>
      <c r="G5" s="7"/>
      <c r="H5" s="7"/>
      <c r="I5" s="7"/>
      <c r="J5" s="7"/>
      <c r="K5" s="7"/>
      <c r="L5" s="268"/>
      <c r="M5" s="268"/>
      <c r="N5" s="268"/>
      <c r="O5" s="268"/>
      <c r="P5" s="268"/>
    </row>
    <row r="6" spans="1:27" x14ac:dyDescent="0.2">
      <c r="A6" s="4" t="s">
        <v>216</v>
      </c>
      <c r="B6" s="7"/>
      <c r="C6" s="7"/>
      <c r="D6" s="7"/>
      <c r="E6" s="7"/>
      <c r="F6" s="7"/>
      <c r="G6" s="7"/>
      <c r="H6" s="7"/>
      <c r="I6" s="7"/>
      <c r="J6" s="7"/>
      <c r="K6" s="7"/>
      <c r="L6" s="268"/>
      <c r="M6" s="268"/>
      <c r="N6" s="268"/>
      <c r="O6" s="268"/>
      <c r="P6" s="268"/>
    </row>
    <row r="7" spans="1:27" x14ac:dyDescent="0.2">
      <c r="A7" s="4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268"/>
      <c r="M7" s="268"/>
      <c r="N7" s="268"/>
      <c r="O7" s="268"/>
      <c r="P7" s="268"/>
    </row>
    <row r="8" spans="1:27" x14ac:dyDescent="0.2">
      <c r="A8" s="266" t="s">
        <v>14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32"/>
      <c r="O8" s="7"/>
      <c r="P8" s="7"/>
    </row>
    <row r="9" spans="1:27" x14ac:dyDescent="0.2">
      <c r="A9" s="4"/>
      <c r="B9" s="4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27" x14ac:dyDescent="0.2">
      <c r="A10" s="7"/>
      <c r="B10" s="7"/>
      <c r="C10" s="7" t="s">
        <v>6</v>
      </c>
      <c r="D10" s="54">
        <v>45265</v>
      </c>
      <c r="E10" s="7"/>
      <c r="F10" s="7"/>
      <c r="G10" s="7"/>
      <c r="H10" s="7"/>
      <c r="I10" s="7"/>
      <c r="J10" s="7"/>
      <c r="K10" s="7"/>
      <c r="L10" s="7" t="s">
        <v>7</v>
      </c>
      <c r="M10" s="7"/>
      <c r="N10" s="56">
        <f>D12</f>
        <v>0</v>
      </c>
      <c r="O10" s="7"/>
      <c r="P10" s="7"/>
    </row>
    <row r="11" spans="1:27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 t="s">
        <v>140</v>
      </c>
      <c r="M11" s="7"/>
      <c r="N11" s="7" t="s">
        <v>141</v>
      </c>
      <c r="O11" s="7"/>
      <c r="P11" s="7"/>
    </row>
    <row r="12" spans="1:27" x14ac:dyDescent="0.2">
      <c r="A12" s="7"/>
      <c r="B12" s="7"/>
      <c r="C12" s="26" t="s">
        <v>2</v>
      </c>
      <c r="D12" s="269"/>
      <c r="E12" s="269"/>
      <c r="F12" s="4"/>
      <c r="G12" s="4"/>
      <c r="H12" s="4"/>
      <c r="I12" s="7"/>
      <c r="J12" s="7"/>
      <c r="K12" s="7"/>
      <c r="L12" s="7"/>
      <c r="M12" s="7"/>
      <c r="N12" s="7"/>
      <c r="O12" s="7"/>
      <c r="P12" s="7"/>
    </row>
    <row r="13" spans="1:27" x14ac:dyDescent="0.2">
      <c r="A13" s="7"/>
      <c r="B13" s="7"/>
      <c r="C13" s="272" t="s">
        <v>3</v>
      </c>
      <c r="D13" s="272"/>
      <c r="E13" s="272"/>
      <c r="F13" s="272"/>
      <c r="G13" s="272"/>
      <c r="H13" s="272"/>
      <c r="I13" s="272"/>
      <c r="J13" s="272"/>
      <c r="K13" s="44"/>
      <c r="L13" s="26"/>
      <c r="M13" s="26"/>
      <c r="N13" s="26"/>
      <c r="O13" s="26"/>
      <c r="P13" s="26"/>
    </row>
    <row r="14" spans="1:27" x14ac:dyDescent="0.2">
      <c r="A14" s="7"/>
      <c r="B14" s="7"/>
      <c r="C14" s="272" t="s">
        <v>32</v>
      </c>
      <c r="D14" s="272"/>
      <c r="E14" s="272"/>
      <c r="F14" s="272"/>
      <c r="G14" s="272"/>
      <c r="H14" s="272"/>
      <c r="I14" s="272"/>
      <c r="J14" s="272"/>
      <c r="K14" s="44"/>
      <c r="L14" s="26"/>
      <c r="M14" s="26"/>
      <c r="N14" s="26"/>
      <c r="O14" s="26"/>
      <c r="P14" s="26"/>
    </row>
    <row r="15" spans="1:27" x14ac:dyDescent="0.2">
      <c r="A15" s="7"/>
      <c r="B15" s="7"/>
      <c r="C15" s="272"/>
      <c r="D15" s="272"/>
      <c r="E15" s="272"/>
      <c r="F15" s="272"/>
      <c r="G15" s="272"/>
      <c r="H15" s="272"/>
      <c r="I15" s="272"/>
      <c r="J15" s="272"/>
      <c r="K15" s="44"/>
      <c r="L15" s="26"/>
      <c r="M15" s="26"/>
      <c r="N15" s="26"/>
      <c r="O15" s="26"/>
      <c r="P15" s="26"/>
    </row>
    <row r="16" spans="1:27" ht="15" x14ac:dyDescent="0.2">
      <c r="A16" s="6"/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4"/>
      <c r="O16" s="4"/>
      <c r="P16" s="121">
        <v>11050</v>
      </c>
    </row>
    <row r="17" spans="1:37" ht="4.5" customHeight="1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37" ht="21" x14ac:dyDescent="0.2">
      <c r="A18" s="289" t="s">
        <v>11</v>
      </c>
      <c r="B18" s="279"/>
      <c r="C18" s="279"/>
      <c r="D18" s="279"/>
      <c r="E18" s="279"/>
      <c r="F18" s="279"/>
      <c r="G18" s="279"/>
      <c r="H18" s="279"/>
      <c r="I18" s="279"/>
      <c r="J18" s="290" t="s">
        <v>33</v>
      </c>
      <c r="K18" s="291"/>
      <c r="L18" s="8" t="s">
        <v>218</v>
      </c>
      <c r="M18" s="32"/>
      <c r="N18" s="8" t="s">
        <v>1</v>
      </c>
      <c r="O18" s="11"/>
      <c r="P18" s="8" t="s">
        <v>217</v>
      </c>
      <c r="Q18" s="55" t="s">
        <v>29</v>
      </c>
      <c r="R18" s="108" t="s">
        <v>60</v>
      </c>
    </row>
    <row r="19" spans="1:37" ht="3.75" customHeight="1" x14ac:dyDescent="0.2">
      <c r="A19" s="16"/>
      <c r="B19" s="16"/>
      <c r="C19" s="276"/>
      <c r="D19" s="276"/>
      <c r="E19" s="276"/>
      <c r="F19" s="276"/>
      <c r="G19" s="276"/>
      <c r="H19" s="276"/>
      <c r="I19" s="276"/>
      <c r="J19" s="7"/>
      <c r="K19" s="7"/>
      <c r="L19" s="17"/>
      <c r="M19" s="7"/>
      <c r="N19" s="12"/>
      <c r="O19" s="12"/>
      <c r="P19" s="12"/>
    </row>
    <row r="20" spans="1:37" x14ac:dyDescent="0.2">
      <c r="A20" s="38"/>
      <c r="B20" s="39"/>
      <c r="C20" s="41"/>
      <c r="D20" s="40"/>
      <c r="E20" s="20" t="s">
        <v>24</v>
      </c>
      <c r="F20" s="20"/>
      <c r="G20" s="20" t="s">
        <v>27</v>
      </c>
      <c r="H20" s="20"/>
      <c r="I20" s="53" t="s">
        <v>25</v>
      </c>
      <c r="J20" s="45"/>
      <c r="K20" s="45"/>
      <c r="L20" s="36"/>
      <c r="M20" s="7"/>
      <c r="N20" s="14"/>
      <c r="O20" s="12"/>
      <c r="P20" s="15"/>
    </row>
    <row r="21" spans="1:37" x14ac:dyDescent="0.2">
      <c r="A21" s="20" t="s">
        <v>77</v>
      </c>
      <c r="B21" s="39"/>
      <c r="C21" s="164" t="s">
        <v>76</v>
      </c>
      <c r="D21" s="165" t="s">
        <v>73</v>
      </c>
      <c r="E21" s="20"/>
      <c r="F21" s="20"/>
      <c r="G21" s="20"/>
      <c r="H21" s="20"/>
      <c r="I21" s="53"/>
      <c r="J21" s="45"/>
      <c r="K21" s="45"/>
      <c r="L21" s="36"/>
      <c r="M21" s="7"/>
      <c r="N21" s="14"/>
      <c r="O21" s="12"/>
      <c r="P21" s="15"/>
      <c r="T21" s="46" t="s">
        <v>171</v>
      </c>
      <c r="U21" s="45"/>
      <c r="V21" s="45"/>
      <c r="W21" s="45"/>
      <c r="X21" s="45"/>
      <c r="Y21" s="45"/>
      <c r="Z21" s="35"/>
      <c r="AA21" s="45"/>
      <c r="AB21" s="45"/>
      <c r="AC21" s="46" t="s">
        <v>163</v>
      </c>
      <c r="AD21" s="45"/>
      <c r="AE21" s="45"/>
      <c r="AF21" s="45"/>
      <c r="AG21" s="45"/>
      <c r="AH21" s="45"/>
      <c r="AI21" s="35"/>
      <c r="AJ21" s="45"/>
      <c r="AK21" s="45"/>
    </row>
    <row r="22" spans="1:37" x14ac:dyDescent="0.2">
      <c r="A22" s="9"/>
      <c r="B22" s="16"/>
      <c r="C22" s="46" t="s">
        <v>170</v>
      </c>
      <c r="D22" s="45"/>
      <c r="E22" s="45"/>
      <c r="F22" s="45"/>
      <c r="G22" s="45"/>
      <c r="H22" s="45"/>
      <c r="I22" s="35"/>
      <c r="J22" s="45"/>
      <c r="K22" s="45"/>
      <c r="L22" s="13"/>
      <c r="M22" s="7"/>
      <c r="N22" s="14"/>
      <c r="O22" s="12"/>
      <c r="P22" s="30"/>
      <c r="Q22" s="33"/>
      <c r="R22" s="127"/>
      <c r="S22" s="2"/>
      <c r="T22" s="45" t="s">
        <v>119</v>
      </c>
      <c r="U22" s="45"/>
      <c r="V22" s="45"/>
      <c r="W22" s="45"/>
      <c r="X22" s="45"/>
      <c r="Y22" s="45"/>
      <c r="Z22" s="35"/>
      <c r="AA22" s="45"/>
      <c r="AB22" s="45"/>
      <c r="AC22" s="45" t="s">
        <v>119</v>
      </c>
      <c r="AD22" s="45"/>
      <c r="AE22" s="45"/>
      <c r="AF22" s="45"/>
      <c r="AG22" s="45"/>
      <c r="AH22" s="45"/>
      <c r="AI22" s="35"/>
      <c r="AJ22" s="45"/>
      <c r="AK22" s="45"/>
    </row>
    <row r="23" spans="1:37" x14ac:dyDescent="0.2">
      <c r="A23" s="9"/>
      <c r="B23" s="16"/>
      <c r="C23" s="45" t="s">
        <v>119</v>
      </c>
      <c r="D23" s="45"/>
      <c r="E23" s="45"/>
      <c r="F23" s="45"/>
      <c r="G23" s="45"/>
      <c r="H23" s="45"/>
      <c r="I23" s="35"/>
      <c r="J23" s="45"/>
      <c r="K23" s="45"/>
      <c r="L23" s="13"/>
      <c r="M23" s="7"/>
      <c r="N23" s="14"/>
      <c r="O23" s="12"/>
      <c r="P23" s="30"/>
      <c r="Q23" s="33"/>
      <c r="R23" s="127"/>
      <c r="S23" s="2"/>
      <c r="T23" s="45" t="s">
        <v>120</v>
      </c>
      <c r="U23" s="45"/>
      <c r="V23" s="45"/>
      <c r="W23" s="45"/>
      <c r="X23" s="45"/>
      <c r="Y23" s="45"/>
      <c r="Z23" s="35"/>
      <c r="AA23" s="45"/>
      <c r="AB23" s="45"/>
      <c r="AC23" s="45" t="s">
        <v>120</v>
      </c>
      <c r="AD23" s="45"/>
      <c r="AE23" s="45"/>
      <c r="AF23" s="45"/>
      <c r="AG23" s="45"/>
      <c r="AH23" s="45"/>
      <c r="AI23" s="35"/>
      <c r="AJ23" s="45"/>
      <c r="AK23" s="45"/>
    </row>
    <row r="24" spans="1:37" x14ac:dyDescent="0.2">
      <c r="A24" s="9"/>
      <c r="B24" s="16"/>
      <c r="C24" s="45" t="s">
        <v>120</v>
      </c>
      <c r="D24" s="45"/>
      <c r="E24" s="45"/>
      <c r="F24" s="45"/>
      <c r="G24" s="45"/>
      <c r="H24" s="45"/>
      <c r="I24" s="35"/>
      <c r="J24" s="45"/>
      <c r="K24" s="45"/>
      <c r="L24" s="13"/>
      <c r="M24" s="7"/>
      <c r="N24" s="14"/>
      <c r="O24" s="12"/>
      <c r="P24" s="30"/>
      <c r="Q24" s="33"/>
      <c r="R24" s="127"/>
      <c r="S24" s="2"/>
      <c r="T24" s="45"/>
      <c r="U24" s="45"/>
      <c r="V24" s="45"/>
      <c r="W24" s="45"/>
      <c r="X24" s="45"/>
      <c r="Y24" s="45"/>
      <c r="Z24" s="35"/>
      <c r="AA24" s="45"/>
      <c r="AB24" s="45"/>
      <c r="AC24" s="45"/>
      <c r="AD24" s="45"/>
      <c r="AE24" s="45"/>
      <c r="AF24" s="45"/>
      <c r="AG24" s="45"/>
      <c r="AH24" s="45"/>
      <c r="AI24" s="35"/>
      <c r="AJ24" s="45"/>
      <c r="AK24" s="45"/>
    </row>
    <row r="25" spans="1:37" x14ac:dyDescent="0.2">
      <c r="A25" s="9"/>
      <c r="B25" s="16"/>
      <c r="C25" s="22" t="s">
        <v>121</v>
      </c>
      <c r="D25" s="45"/>
      <c r="E25" s="45"/>
      <c r="F25" s="45"/>
      <c r="G25" s="45"/>
      <c r="H25" s="45"/>
      <c r="I25" s="35"/>
      <c r="J25" s="45"/>
      <c r="K25" s="45"/>
      <c r="L25" s="13"/>
      <c r="M25" s="7"/>
      <c r="N25" s="14"/>
      <c r="O25" s="12"/>
      <c r="P25" s="30"/>
      <c r="Q25" s="33"/>
      <c r="R25" s="127"/>
      <c r="S25" s="2"/>
    </row>
    <row r="26" spans="1:37" x14ac:dyDescent="0.2">
      <c r="A26" s="9"/>
      <c r="B26" s="16"/>
      <c r="C26" s="44" t="s">
        <v>210</v>
      </c>
      <c r="D26" s="45"/>
      <c r="E26" s="45" t="str">
        <f>E101</f>
        <v xml:space="preserve">TERNO </v>
      </c>
      <c r="F26" s="45"/>
      <c r="G26" s="45"/>
      <c r="H26" s="45"/>
      <c r="I26" s="35"/>
      <c r="J26" s="45"/>
      <c r="K26" s="45"/>
      <c r="L26" s="13"/>
      <c r="M26" s="7"/>
      <c r="N26" s="14"/>
      <c r="O26" s="12"/>
      <c r="P26" s="30"/>
      <c r="Q26" s="33"/>
      <c r="R26" s="127"/>
      <c r="S26" s="2"/>
    </row>
    <row r="27" spans="1:37" x14ac:dyDescent="0.2">
      <c r="A27" s="9"/>
      <c r="B27" s="16"/>
      <c r="C27" s="45" t="str">
        <f>C96</f>
        <v>ΜΗΧΑΝΙΣΜΟΙ ΣΥΡΤΑΡΙΩΝ BLUM TANDEMΒΟΧ</v>
      </c>
      <c r="D27" s="45"/>
      <c r="E27" s="51" t="str">
        <f>D99</f>
        <v>ΓΚΡΙ</v>
      </c>
      <c r="F27" s="45"/>
      <c r="G27" s="45"/>
      <c r="H27" s="45"/>
      <c r="I27" s="35"/>
      <c r="J27" s="45"/>
      <c r="K27" s="45"/>
      <c r="L27" s="13"/>
      <c r="M27" s="7"/>
      <c r="N27" s="14"/>
      <c r="O27" s="12"/>
      <c r="P27" s="30"/>
      <c r="Q27" s="33"/>
      <c r="R27" s="127"/>
      <c r="S27" s="2"/>
    </row>
    <row r="28" spans="1:37" x14ac:dyDescent="0.2">
      <c r="A28" s="9"/>
      <c r="B28" s="16"/>
      <c r="C28" s="45" t="s">
        <v>122</v>
      </c>
      <c r="D28" s="45"/>
      <c r="E28" s="9"/>
      <c r="F28" s="45"/>
      <c r="G28" s="45"/>
      <c r="H28" s="45"/>
      <c r="I28" s="35"/>
      <c r="J28" s="45"/>
      <c r="K28" s="45"/>
      <c r="L28" s="13"/>
      <c r="M28" s="7"/>
      <c r="N28" s="14"/>
      <c r="O28" s="12"/>
      <c r="P28" s="30"/>
      <c r="Q28" s="33"/>
      <c r="R28" s="127"/>
      <c r="S28" s="2"/>
    </row>
    <row r="29" spans="1:37" x14ac:dyDescent="0.2">
      <c r="A29" s="9"/>
      <c r="B29" s="16"/>
      <c r="C29" s="45" t="str">
        <f>C89</f>
        <v>ΜΕΝΤΕΣΕΣ BLUM, ME ΕΝΣΩΜΑΤΩΜΕΝΟ ΦΡΕΝΟ</v>
      </c>
      <c r="D29" s="45"/>
      <c r="E29" s="45"/>
      <c r="F29" s="45"/>
      <c r="G29" s="45"/>
      <c r="H29" s="45"/>
      <c r="I29" s="45"/>
      <c r="J29" s="45"/>
      <c r="K29" s="45"/>
      <c r="L29" s="13"/>
      <c r="M29" s="7"/>
      <c r="N29" s="14"/>
      <c r="O29" s="12"/>
      <c r="P29" s="30"/>
      <c r="Q29" s="33"/>
      <c r="R29" s="127"/>
      <c r="S29" s="2"/>
    </row>
    <row r="30" spans="1:37" x14ac:dyDescent="0.2">
      <c r="A30" s="9"/>
      <c r="B30" s="16"/>
      <c r="C30" s="45" t="str">
        <f>C91</f>
        <v>ΒΥΣΜΑ DUBEL ΓΙΑ ΣΤΑΘΕΡΟΤΗΤΑ ΠΟΡΤΑΣ</v>
      </c>
      <c r="D30" s="45"/>
      <c r="E30" s="45"/>
      <c r="F30" s="45"/>
      <c r="G30" s="45"/>
      <c r="H30" s="45"/>
      <c r="I30" s="45"/>
      <c r="J30" s="45"/>
      <c r="K30" s="45"/>
      <c r="L30" s="13"/>
      <c r="M30" s="7"/>
      <c r="N30" s="14"/>
      <c r="O30" s="12"/>
      <c r="P30" s="30"/>
      <c r="Q30" s="33"/>
      <c r="R30" s="127"/>
      <c r="S30" s="2"/>
    </row>
    <row r="31" spans="1:37" x14ac:dyDescent="0.2">
      <c r="A31" s="9"/>
      <c r="B31" s="16"/>
      <c r="C31" s="45" t="str">
        <f>C111</f>
        <v>ΜΗΧΑΝΙΣΜΟΣ ΓΙΑ ΣΥΡΟΜΕΝΗ ΠΟΡΤΑ ΜΕ ΦΡΕΝΟ, ΒΑΡΕΩΣ ΤΥΠΟΥ 80KG</v>
      </c>
      <c r="D31" s="45"/>
      <c r="E31" s="45"/>
      <c r="F31" s="45"/>
      <c r="G31" s="45"/>
      <c r="H31" s="45"/>
      <c r="I31" s="45"/>
      <c r="J31" s="45" t="str">
        <f>J111</f>
        <v xml:space="preserve">CAIMI </v>
      </c>
      <c r="K31" s="45"/>
      <c r="L31" s="13"/>
      <c r="M31" s="7"/>
      <c r="N31" s="14"/>
      <c r="O31" s="12"/>
      <c r="P31" s="30"/>
      <c r="Q31" s="33"/>
      <c r="R31" s="127"/>
      <c r="S31" s="2"/>
    </row>
    <row r="32" spans="1:37" x14ac:dyDescent="0.2">
      <c r="A32" s="9"/>
      <c r="B32" s="16"/>
      <c r="C32" s="219" t="s">
        <v>123</v>
      </c>
      <c r="D32" s="45"/>
      <c r="E32" s="45"/>
      <c r="F32" s="45"/>
      <c r="G32" s="45"/>
      <c r="H32" s="45"/>
      <c r="I32" s="45"/>
      <c r="J32" s="45"/>
      <c r="K32" s="45"/>
      <c r="L32" s="13"/>
      <c r="M32" s="7"/>
      <c r="N32" s="14"/>
      <c r="O32" s="12"/>
      <c r="P32" s="30"/>
      <c r="Q32" s="33"/>
      <c r="R32" s="127"/>
      <c r="S32" s="2"/>
    </row>
    <row r="33" spans="1:24" x14ac:dyDescent="0.2">
      <c r="A33" s="9"/>
      <c r="B33" s="16"/>
      <c r="C33" s="44" t="s">
        <v>196</v>
      </c>
      <c r="D33" s="44"/>
      <c r="E33" s="261" t="s">
        <v>197</v>
      </c>
      <c r="F33" s="45"/>
      <c r="G33" s="45"/>
      <c r="H33" s="45"/>
      <c r="I33" s="45"/>
      <c r="J33" s="45"/>
      <c r="K33" s="45"/>
      <c r="L33" s="13"/>
      <c r="M33" s="7"/>
      <c r="N33" s="14"/>
      <c r="O33" s="12"/>
      <c r="P33" s="30"/>
      <c r="Q33" s="261" t="s">
        <v>195</v>
      </c>
      <c r="R33" s="262"/>
      <c r="S33" s="263"/>
      <c r="X33" s="128"/>
    </row>
    <row r="34" spans="1:24" x14ac:dyDescent="0.2">
      <c r="A34" s="9"/>
      <c r="B34" s="16"/>
      <c r="C34" s="44" t="str">
        <f>C104</f>
        <v xml:space="preserve">ΣΚΑΦΑΚΙ R27 MINI, ΧΩΝΕΥΤΟ ΓΙΑ ΥΠΟΔΟΧΗ ΤΑΙΝΙΑΣ LED
</v>
      </c>
      <c r="D34" s="44"/>
      <c r="E34" s="44"/>
      <c r="F34" s="45"/>
      <c r="G34" s="45"/>
      <c r="H34" s="45"/>
      <c r="I34" s="45"/>
      <c r="J34" s="45"/>
      <c r="K34" s="45"/>
      <c r="L34" s="13"/>
      <c r="M34" s="7"/>
      <c r="N34" s="14"/>
      <c r="O34" s="12"/>
      <c r="P34" s="30"/>
      <c r="Q34" s="33"/>
      <c r="R34" s="127"/>
      <c r="S34" s="2"/>
      <c r="X34" s="128"/>
    </row>
    <row r="35" spans="1:24" x14ac:dyDescent="0.2">
      <c r="A35" s="9"/>
      <c r="B35" s="16"/>
      <c r="C35" s="152" t="s">
        <v>138</v>
      </c>
      <c r="D35" s="44"/>
      <c r="E35" s="44"/>
      <c r="F35" s="44"/>
      <c r="G35" s="44"/>
      <c r="H35" s="45"/>
      <c r="I35" s="45"/>
      <c r="J35" s="7"/>
      <c r="K35" s="7"/>
      <c r="L35" s="13"/>
      <c r="M35" s="7"/>
      <c r="N35" s="14"/>
      <c r="O35" s="12"/>
      <c r="P35" s="30"/>
      <c r="R35" s="146"/>
      <c r="V35" s="240" t="s">
        <v>174</v>
      </c>
      <c r="X35" s="128"/>
    </row>
    <row r="36" spans="1:24" x14ac:dyDescent="0.2">
      <c r="A36" s="9"/>
      <c r="B36" s="16"/>
      <c r="C36" s="152" t="s">
        <v>124</v>
      </c>
      <c r="D36" s="152"/>
      <c r="E36" s="152"/>
      <c r="F36" s="152"/>
      <c r="G36" s="152"/>
      <c r="H36" s="152"/>
      <c r="I36" s="152"/>
      <c r="J36" s="7"/>
      <c r="K36" s="7"/>
      <c r="L36" s="13"/>
      <c r="M36" s="7"/>
      <c r="N36" s="14"/>
      <c r="O36" s="12"/>
      <c r="P36" s="30"/>
      <c r="Q36" s="33"/>
      <c r="R36" s="127"/>
      <c r="S36" s="2"/>
    </row>
    <row r="37" spans="1:24" x14ac:dyDescent="0.2">
      <c r="A37" s="9"/>
      <c r="B37" s="16"/>
      <c r="C37" s="233"/>
      <c r="D37" s="45"/>
      <c r="E37" s="45"/>
      <c r="F37" s="45"/>
      <c r="G37" s="45"/>
      <c r="H37" s="45"/>
      <c r="I37" s="35"/>
      <c r="J37" s="22"/>
      <c r="K37" s="22"/>
      <c r="L37" s="13"/>
      <c r="M37" s="7"/>
      <c r="N37" s="14"/>
      <c r="O37" s="12"/>
      <c r="P37" s="15"/>
      <c r="R37" s="146"/>
      <c r="V37" s="3"/>
    </row>
    <row r="38" spans="1:24" x14ac:dyDescent="0.2">
      <c r="A38" s="9">
        <v>1</v>
      </c>
      <c r="B38" s="16"/>
      <c r="C38" s="22" t="s">
        <v>139</v>
      </c>
      <c r="D38" s="45"/>
      <c r="E38" s="51">
        <v>245</v>
      </c>
      <c r="F38" s="51" t="s">
        <v>21</v>
      </c>
      <c r="G38" s="51">
        <v>60</v>
      </c>
      <c r="H38" s="51" t="s">
        <v>26</v>
      </c>
      <c r="I38" s="52">
        <v>250</v>
      </c>
      <c r="J38" s="57">
        <f>SUM(Q38)</f>
        <v>6.125</v>
      </c>
      <c r="K38" s="58" t="s">
        <v>22</v>
      </c>
      <c r="L38" s="13">
        <v>1</v>
      </c>
      <c r="M38" s="7"/>
      <c r="N38" s="14">
        <f>_xlfn.CEILING.MATH(Q38*R38)</f>
        <v>2328</v>
      </c>
      <c r="O38" s="12"/>
      <c r="P38" s="30">
        <f>L38*N38</f>
        <v>2328</v>
      </c>
      <c r="Q38" s="33">
        <f>E38*I38/10000</f>
        <v>6.125</v>
      </c>
      <c r="R38" s="127">
        <v>380</v>
      </c>
      <c r="S38" s="2" t="s">
        <v>23</v>
      </c>
    </row>
    <row r="39" spans="1:24" x14ac:dyDescent="0.2">
      <c r="A39" s="9"/>
      <c r="B39" s="16"/>
      <c r="C39" s="37" t="s">
        <v>28</v>
      </c>
      <c r="D39" s="45"/>
      <c r="E39" s="45"/>
      <c r="F39" s="45"/>
      <c r="G39" s="45"/>
      <c r="H39" s="45"/>
      <c r="I39" s="35"/>
      <c r="J39" s="22"/>
      <c r="K39" s="22"/>
      <c r="L39" s="13">
        <v>1</v>
      </c>
      <c r="M39" s="7"/>
      <c r="N39" s="14">
        <f>_xlfn.CEILING.MATH(Q39*R39)</f>
        <v>250</v>
      </c>
      <c r="O39" s="12"/>
      <c r="P39" s="15">
        <f>IF($N39&lt;&gt;"",ROUND($L39*N39,2),"")</f>
        <v>250</v>
      </c>
      <c r="Q39" s="33">
        <v>3</v>
      </c>
      <c r="R39" s="147">
        <v>83.3</v>
      </c>
      <c r="S39" s="2" t="s">
        <v>65</v>
      </c>
      <c r="T39" s="2"/>
      <c r="V39" s="55"/>
      <c r="W39" s="2"/>
    </row>
    <row r="40" spans="1:24" x14ac:dyDescent="0.2">
      <c r="A40" s="9"/>
      <c r="B40" s="16"/>
      <c r="C40" s="45" t="s">
        <v>172</v>
      </c>
      <c r="D40" s="45"/>
      <c r="E40" s="45"/>
      <c r="F40" s="45"/>
      <c r="G40" s="45"/>
      <c r="H40" s="45"/>
      <c r="I40" s="35"/>
      <c r="J40" s="45"/>
      <c r="K40" s="154"/>
      <c r="L40" s="13">
        <v>1</v>
      </c>
      <c r="M40" s="7"/>
      <c r="N40" s="14">
        <f>_xlfn.CEILING.MATH(Q40*R40)</f>
        <v>200</v>
      </c>
      <c r="O40" s="12"/>
      <c r="P40" s="15">
        <f>IF($N40&lt;&gt;"",ROUND($L40*N40,2),"")</f>
        <v>200</v>
      </c>
      <c r="Q40" s="33">
        <f>(V40*1)*(I38/100)</f>
        <v>10</v>
      </c>
      <c r="R40" s="127">
        <v>20</v>
      </c>
      <c r="S40" s="2" t="s">
        <v>173</v>
      </c>
      <c r="V40" s="217">
        <v>4</v>
      </c>
      <c r="W40" s="2"/>
    </row>
    <row r="41" spans="1:24" x14ac:dyDescent="0.2">
      <c r="A41" s="9"/>
      <c r="B41" s="16"/>
      <c r="C41" s="37" t="s">
        <v>118</v>
      </c>
      <c r="D41" s="45"/>
      <c r="E41" s="45"/>
      <c r="F41" s="45"/>
      <c r="G41" s="45"/>
      <c r="H41" s="45"/>
      <c r="I41" s="35"/>
      <c r="J41" s="59"/>
      <c r="K41" s="60"/>
      <c r="L41" s="13">
        <v>1</v>
      </c>
      <c r="M41" s="7"/>
      <c r="N41" s="14">
        <f>_xlfn.CEILING.MATH(R41*V41)</f>
        <v>75</v>
      </c>
      <c r="O41" s="12"/>
      <c r="P41" s="15">
        <f>IF($N41&lt;&gt;"",ROUND($L41*N41,2),"")</f>
        <v>75</v>
      </c>
      <c r="Q41" s="33">
        <v>3</v>
      </c>
      <c r="R41" s="127">
        <v>15</v>
      </c>
      <c r="S41" s="2" t="s">
        <v>65</v>
      </c>
      <c r="V41" s="217">
        <v>5</v>
      </c>
    </row>
    <row r="42" spans="1:24" x14ac:dyDescent="0.2">
      <c r="A42" s="9"/>
      <c r="B42" s="16"/>
      <c r="C42" s="37"/>
      <c r="D42" s="45"/>
      <c r="E42" s="45"/>
      <c r="F42" s="45"/>
      <c r="G42" s="45"/>
      <c r="H42" s="45"/>
      <c r="I42" s="35"/>
      <c r="J42" s="59"/>
      <c r="K42" s="60"/>
      <c r="L42" s="13"/>
      <c r="M42" s="7"/>
      <c r="N42" s="14"/>
      <c r="O42" s="12"/>
      <c r="P42" s="15"/>
      <c r="Q42" s="33"/>
      <c r="R42" s="127"/>
      <c r="S42" s="2"/>
      <c r="V42" s="217"/>
    </row>
    <row r="43" spans="1:24" x14ac:dyDescent="0.2">
      <c r="A43" s="9"/>
      <c r="B43" s="16"/>
      <c r="C43" s="37"/>
      <c r="D43" s="45"/>
      <c r="E43" s="45"/>
      <c r="F43" s="45"/>
      <c r="G43" s="45"/>
      <c r="H43" s="45"/>
      <c r="I43" s="35"/>
      <c r="J43" s="59"/>
      <c r="K43" s="60"/>
      <c r="L43" s="13"/>
      <c r="M43" s="7"/>
      <c r="N43" s="14"/>
      <c r="O43" s="12"/>
      <c r="P43" s="15"/>
      <c r="Q43" s="33"/>
      <c r="R43" s="127"/>
      <c r="S43" s="2"/>
      <c r="V43" s="217"/>
    </row>
    <row r="44" spans="1:24" x14ac:dyDescent="0.2">
      <c r="A44" s="9"/>
      <c r="B44" s="16"/>
      <c r="C44" s="45" t="s">
        <v>161</v>
      </c>
      <c r="D44" s="45"/>
      <c r="E44" s="45"/>
      <c r="F44" s="45"/>
      <c r="G44" s="45"/>
      <c r="H44" s="45"/>
      <c r="I44" s="35"/>
      <c r="J44" s="59">
        <f>SUM(Q44)</f>
        <v>10</v>
      </c>
      <c r="K44" s="60" t="s">
        <v>30</v>
      </c>
      <c r="L44" s="13">
        <v>4</v>
      </c>
      <c r="M44" s="7"/>
      <c r="N44" s="14">
        <f>_xlfn.CEILING.MATH(R44)</f>
        <v>48</v>
      </c>
      <c r="O44" s="12"/>
      <c r="P44" s="15">
        <f>IF($N44&lt;&gt;"",ROUND($L44*N44,2),"")</f>
        <v>192</v>
      </c>
      <c r="Q44" s="33">
        <f>(V44*1)*(I38/100)</f>
        <v>10</v>
      </c>
      <c r="R44" s="127">
        <f>T44+(T44*30%)</f>
        <v>47.393709999999999</v>
      </c>
      <c r="S44" s="2" t="s">
        <v>68</v>
      </c>
      <c r="T44" s="48">
        <v>36.456699999999998</v>
      </c>
      <c r="U44" s="2" t="s">
        <v>162</v>
      </c>
      <c r="V44" s="217">
        <v>4</v>
      </c>
    </row>
    <row r="45" spans="1:24" x14ac:dyDescent="0.2">
      <c r="A45" s="9"/>
      <c r="B45" s="16"/>
      <c r="C45" s="22"/>
      <c r="D45" s="45"/>
      <c r="E45" s="51"/>
      <c r="F45" s="51"/>
      <c r="G45" s="51"/>
      <c r="H45" s="51"/>
      <c r="I45" s="52"/>
      <c r="J45" s="57"/>
      <c r="K45" s="58"/>
      <c r="L45" s="13"/>
      <c r="M45" s="7"/>
      <c r="N45" s="14"/>
      <c r="O45" s="12"/>
      <c r="P45" s="30"/>
      <c r="Q45" s="33"/>
      <c r="R45" s="127"/>
      <c r="S45" s="2"/>
      <c r="T45" s="48"/>
    </row>
    <row r="46" spans="1:24" x14ac:dyDescent="0.2">
      <c r="A46" s="9"/>
      <c r="B46" s="16"/>
      <c r="C46" s="37"/>
      <c r="D46" s="45"/>
      <c r="E46" s="45"/>
      <c r="F46" s="45"/>
      <c r="G46" s="45"/>
      <c r="H46" s="45"/>
      <c r="I46" s="35"/>
      <c r="J46" s="22"/>
      <c r="K46" s="22"/>
      <c r="L46" s="13"/>
      <c r="M46" s="7"/>
      <c r="N46" s="14"/>
      <c r="O46" s="12"/>
      <c r="P46" s="15"/>
      <c r="Q46" s="33"/>
      <c r="R46" s="147"/>
      <c r="S46" s="2"/>
      <c r="T46" s="2"/>
      <c r="V46" s="55"/>
    </row>
    <row r="47" spans="1:24" x14ac:dyDescent="0.2">
      <c r="A47" s="9"/>
      <c r="B47" s="16"/>
      <c r="C47" s="37"/>
      <c r="D47" s="45"/>
      <c r="E47" s="45"/>
      <c r="F47" s="45"/>
      <c r="G47" s="45"/>
      <c r="H47" s="45"/>
      <c r="I47" s="35"/>
      <c r="J47" s="59"/>
      <c r="K47" s="60"/>
      <c r="L47" s="13"/>
      <c r="M47" s="7"/>
      <c r="N47" s="14"/>
      <c r="O47" s="12"/>
      <c r="P47" s="15"/>
      <c r="Q47" s="33"/>
      <c r="R47" s="127"/>
      <c r="S47" s="2"/>
      <c r="V47" s="217"/>
    </row>
    <row r="48" spans="1:24" x14ac:dyDescent="0.2">
      <c r="A48" s="9"/>
      <c r="B48" s="16"/>
      <c r="C48" s="37"/>
      <c r="D48" s="45"/>
      <c r="E48" s="45"/>
      <c r="F48" s="45"/>
      <c r="G48" s="45"/>
      <c r="H48" s="45"/>
      <c r="I48" s="35"/>
      <c r="J48" s="59"/>
      <c r="K48" s="60"/>
      <c r="L48" s="13"/>
      <c r="M48" s="7"/>
      <c r="N48" s="14"/>
      <c r="O48" s="12"/>
      <c r="P48" s="15"/>
      <c r="Q48" s="33"/>
      <c r="R48" s="127"/>
      <c r="S48" s="2"/>
      <c r="V48" s="217"/>
    </row>
    <row r="49" spans="1:22" ht="12.75" customHeight="1" x14ac:dyDescent="0.2">
      <c r="A49" s="9"/>
      <c r="B49" s="16"/>
      <c r="C49" s="22"/>
      <c r="D49" s="45"/>
      <c r="E49" s="51"/>
      <c r="F49" s="51"/>
      <c r="G49" s="51"/>
      <c r="H49" s="51"/>
      <c r="I49" s="52"/>
      <c r="J49" s="57"/>
      <c r="K49" s="58"/>
      <c r="L49" s="13"/>
      <c r="M49" s="7"/>
      <c r="N49" s="14"/>
      <c r="O49" s="12"/>
      <c r="P49" s="30"/>
      <c r="Q49" s="33"/>
      <c r="R49" s="127"/>
      <c r="S49" s="2"/>
    </row>
    <row r="50" spans="1:22" ht="12.75" customHeight="1" x14ac:dyDescent="0.2">
      <c r="A50" s="9"/>
      <c r="B50" s="16"/>
      <c r="C50" s="37"/>
      <c r="D50" s="45"/>
      <c r="E50" s="45"/>
      <c r="F50" s="45"/>
      <c r="G50" s="45"/>
      <c r="H50" s="45"/>
      <c r="I50" s="35"/>
      <c r="J50" s="59"/>
      <c r="K50" s="60"/>
      <c r="L50" s="13"/>
      <c r="M50" s="7"/>
      <c r="N50" s="14"/>
      <c r="O50" s="12"/>
      <c r="P50" s="15"/>
      <c r="Q50" s="33"/>
      <c r="R50" s="127"/>
      <c r="S50" s="2"/>
      <c r="V50" s="217"/>
    </row>
    <row r="51" spans="1:22" ht="12.75" customHeight="1" x14ac:dyDescent="0.2">
      <c r="A51" s="9"/>
      <c r="B51" s="16"/>
      <c r="C51" s="37"/>
      <c r="D51" s="45"/>
      <c r="E51" s="45"/>
      <c r="F51" s="45"/>
      <c r="G51" s="45"/>
      <c r="H51" s="45"/>
      <c r="I51" s="35"/>
      <c r="J51" s="59"/>
      <c r="K51" s="60"/>
      <c r="L51" s="13"/>
      <c r="M51" s="7"/>
      <c r="N51" s="14"/>
      <c r="O51" s="12"/>
      <c r="P51" s="15"/>
      <c r="Q51" s="33"/>
      <c r="R51" s="127"/>
      <c r="S51" s="2"/>
      <c r="V51" s="217"/>
    </row>
    <row r="52" spans="1:22" x14ac:dyDescent="0.2">
      <c r="A52" s="9"/>
      <c r="B52" s="16"/>
      <c r="C52" s="37"/>
      <c r="D52" s="45"/>
      <c r="E52" s="45"/>
      <c r="F52" s="45"/>
      <c r="G52" s="45"/>
      <c r="H52" s="45"/>
      <c r="I52" s="35"/>
      <c r="J52" s="22"/>
      <c r="K52" s="22"/>
      <c r="L52" s="13"/>
      <c r="M52" s="7"/>
      <c r="N52" s="14"/>
      <c r="O52" s="12"/>
      <c r="P52" s="15"/>
      <c r="Q52" s="33"/>
      <c r="R52" s="147"/>
      <c r="S52" s="2"/>
      <c r="T52" s="2"/>
      <c r="V52" s="55"/>
    </row>
    <row r="53" spans="1:22" x14ac:dyDescent="0.2">
      <c r="A53" s="9"/>
      <c r="B53" s="16"/>
      <c r="C53" s="37"/>
      <c r="D53" s="45"/>
      <c r="E53" s="45"/>
      <c r="F53" s="45"/>
      <c r="G53" s="45"/>
      <c r="H53" s="45"/>
      <c r="I53" s="35"/>
      <c r="J53" s="59"/>
      <c r="K53" s="60"/>
      <c r="L53" s="13"/>
      <c r="M53" s="7"/>
      <c r="N53" s="14"/>
      <c r="O53" s="12"/>
      <c r="P53" s="15"/>
      <c r="Q53" s="33"/>
      <c r="R53" s="127"/>
      <c r="S53" s="2"/>
      <c r="V53" s="217"/>
    </row>
    <row r="54" spans="1:22" x14ac:dyDescent="0.2">
      <c r="A54" s="9"/>
      <c r="B54" s="16"/>
      <c r="C54" s="37"/>
      <c r="D54" s="45"/>
      <c r="E54" s="45"/>
      <c r="F54" s="45"/>
      <c r="G54" s="45"/>
      <c r="H54" s="45"/>
      <c r="I54" s="35"/>
      <c r="J54" s="59"/>
      <c r="K54" s="60"/>
      <c r="L54" s="13"/>
      <c r="M54" s="7"/>
      <c r="N54" s="14"/>
      <c r="O54" s="12"/>
      <c r="P54" s="15"/>
      <c r="Q54" s="33"/>
      <c r="R54" s="127"/>
      <c r="S54" s="2"/>
      <c r="V54" s="217"/>
    </row>
    <row r="55" spans="1:22" x14ac:dyDescent="0.2">
      <c r="A55" s="9"/>
      <c r="B55" s="16"/>
      <c r="C55" s="37"/>
      <c r="D55" s="45"/>
      <c r="E55" s="45"/>
      <c r="F55" s="45"/>
      <c r="G55" s="45"/>
      <c r="H55" s="45"/>
      <c r="I55" s="35"/>
      <c r="J55" s="59"/>
      <c r="K55" s="60"/>
      <c r="L55" s="13"/>
      <c r="M55" s="7"/>
      <c r="N55" s="14"/>
      <c r="O55" s="12"/>
      <c r="P55" s="15"/>
      <c r="Q55" s="33"/>
      <c r="R55" s="127"/>
      <c r="S55" s="2"/>
      <c r="V55" s="217"/>
    </row>
    <row r="56" spans="1:22" x14ac:dyDescent="0.2">
      <c r="A56" s="9"/>
      <c r="B56" s="16"/>
      <c r="C56" s="37"/>
      <c r="D56" s="45"/>
      <c r="E56" s="45"/>
      <c r="F56" s="45"/>
      <c r="G56" s="45"/>
      <c r="H56" s="45"/>
      <c r="I56" s="35"/>
      <c r="J56" s="59"/>
      <c r="K56" s="60"/>
      <c r="L56" s="13"/>
      <c r="M56" s="7"/>
      <c r="N56" s="14"/>
      <c r="O56" s="12"/>
      <c r="P56" s="15"/>
      <c r="Q56" s="33"/>
      <c r="R56" s="127"/>
      <c r="S56" s="2"/>
      <c r="V56" s="217"/>
    </row>
    <row r="57" spans="1:22" x14ac:dyDescent="0.2">
      <c r="A57" s="9"/>
      <c r="B57" s="16"/>
      <c r="C57" s="37"/>
      <c r="D57" s="45"/>
      <c r="E57" s="45"/>
      <c r="F57" s="45"/>
      <c r="G57" s="45"/>
      <c r="H57" s="45"/>
      <c r="I57" s="35"/>
      <c r="J57" s="59"/>
      <c r="K57" s="60"/>
      <c r="L57" s="13"/>
      <c r="M57" s="7"/>
      <c r="N57" s="14"/>
      <c r="O57" s="12"/>
      <c r="P57" s="15"/>
      <c r="Q57" s="33"/>
      <c r="R57" s="127"/>
      <c r="S57" s="2"/>
      <c r="V57" s="217"/>
    </row>
    <row r="58" spans="1:22" x14ac:dyDescent="0.2">
      <c r="A58" s="9"/>
      <c r="B58" s="16"/>
      <c r="C58" s="37"/>
      <c r="D58" s="45"/>
      <c r="E58" s="45"/>
      <c r="F58" s="45"/>
      <c r="G58" s="45"/>
      <c r="H58" s="45"/>
      <c r="I58" s="35"/>
      <c r="J58" s="59"/>
      <c r="K58" s="60"/>
      <c r="L58" s="13"/>
      <c r="M58" s="7"/>
      <c r="N58" s="14"/>
      <c r="O58" s="12"/>
      <c r="P58" s="15"/>
      <c r="Q58" s="33"/>
      <c r="R58" s="127"/>
      <c r="S58" s="2"/>
      <c r="V58" s="217"/>
    </row>
    <row r="59" spans="1:22" x14ac:dyDescent="0.2">
      <c r="A59" s="20"/>
      <c r="B59" s="16"/>
      <c r="C59" s="19"/>
      <c r="D59" s="19"/>
      <c r="E59" s="19"/>
      <c r="F59" s="19"/>
      <c r="G59" s="19"/>
      <c r="H59" s="19"/>
      <c r="I59" s="19"/>
      <c r="J59" s="7"/>
      <c r="K59" s="7"/>
      <c r="L59" s="13"/>
      <c r="M59" s="7"/>
      <c r="N59" s="14"/>
      <c r="O59" s="12"/>
      <c r="P59" s="15"/>
    </row>
    <row r="60" spans="1:22" x14ac:dyDescent="0.2">
      <c r="A60" s="7"/>
      <c r="B60" s="7"/>
      <c r="C60" s="42"/>
      <c r="D60" s="7"/>
      <c r="E60" s="7"/>
      <c r="F60" s="7"/>
      <c r="G60" s="7"/>
      <c r="H60" s="7"/>
      <c r="I60" s="7"/>
      <c r="J60" s="7"/>
      <c r="K60" s="7"/>
      <c r="L60" s="10">
        <f>SUM(L20:L59)</f>
        <v>8</v>
      </c>
      <c r="M60" s="7"/>
      <c r="N60" s="43" t="s">
        <v>15</v>
      </c>
      <c r="O60" s="7"/>
      <c r="P60" s="18">
        <f>SUM(P20:P59)</f>
        <v>3045</v>
      </c>
    </row>
    <row r="61" spans="1:22" x14ac:dyDescent="0.2">
      <c r="A61" s="7"/>
      <c r="B61" s="7"/>
      <c r="C61" s="7" t="s">
        <v>13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43" t="s">
        <v>12</v>
      </c>
      <c r="O61" s="7"/>
      <c r="P61" s="18">
        <f>P60*24%</f>
        <v>730.8</v>
      </c>
    </row>
    <row r="62" spans="1:22" x14ac:dyDescent="0.2">
      <c r="A62" s="7"/>
      <c r="B62" s="7"/>
      <c r="C62" s="7" t="s">
        <v>10</v>
      </c>
      <c r="D62" s="7"/>
      <c r="E62" s="7"/>
      <c r="F62" s="7"/>
      <c r="G62" s="7"/>
      <c r="H62" s="7"/>
      <c r="I62" s="7"/>
      <c r="J62" s="7"/>
      <c r="K62" s="7"/>
      <c r="L62" s="286"/>
      <c r="M62" s="287"/>
      <c r="N62" s="287"/>
      <c r="O62" s="7"/>
      <c r="P62" s="18"/>
    </row>
    <row r="63" spans="1:22" x14ac:dyDescent="0.2">
      <c r="A63" s="7"/>
      <c r="B63" s="7"/>
      <c r="C63" s="7" t="s">
        <v>4</v>
      </c>
      <c r="D63" s="7"/>
      <c r="E63" s="7"/>
      <c r="F63" s="7"/>
      <c r="G63" s="7"/>
      <c r="H63" s="7"/>
      <c r="I63" s="270" t="s">
        <v>16</v>
      </c>
      <c r="J63" s="271"/>
      <c r="K63" s="271"/>
      <c r="L63" s="271"/>
      <c r="M63" s="271"/>
      <c r="N63" s="271"/>
      <c r="O63" s="7"/>
      <c r="P63" s="18">
        <f>P60+P61+P62</f>
        <v>3775.8</v>
      </c>
    </row>
    <row r="64" spans="1:22" x14ac:dyDescent="0.2">
      <c r="A64" s="9"/>
      <c r="B64" s="16"/>
      <c r="C64" s="31" t="s">
        <v>8</v>
      </c>
      <c r="D64" s="45"/>
      <c r="E64" s="45"/>
      <c r="F64" s="45"/>
      <c r="G64" s="45"/>
      <c r="H64" s="45"/>
      <c r="I64" s="45"/>
      <c r="J64" s="7"/>
      <c r="K64" s="7"/>
      <c r="L64" s="13"/>
      <c r="M64" s="7"/>
      <c r="N64" s="14"/>
      <c r="O64" s="12"/>
      <c r="P64" s="15"/>
    </row>
    <row r="65" spans="1:16" x14ac:dyDescent="0.2">
      <c r="A65" s="23"/>
      <c r="B65" s="24"/>
      <c r="C65" s="25"/>
      <c r="D65" s="44"/>
      <c r="E65" s="44"/>
      <c r="F65" s="44"/>
      <c r="G65" s="44"/>
      <c r="H65" s="44"/>
      <c r="I65" s="44"/>
      <c r="J65" s="26"/>
      <c r="K65" s="26"/>
      <c r="L65" s="27"/>
      <c r="M65" s="26"/>
      <c r="N65" s="28"/>
      <c r="O65" s="29"/>
      <c r="P65" s="30"/>
    </row>
    <row r="66" spans="1:16" x14ac:dyDescent="0.2">
      <c r="A66" s="23"/>
      <c r="B66" s="24"/>
      <c r="C66" s="25"/>
      <c r="D66" s="44"/>
      <c r="E66" s="44"/>
      <c r="F66" s="44"/>
      <c r="G66" s="44"/>
      <c r="H66" s="44"/>
      <c r="I66" s="44"/>
      <c r="J66" s="26"/>
      <c r="K66" s="26"/>
      <c r="L66" s="27"/>
      <c r="M66" s="26"/>
      <c r="N66" s="28"/>
      <c r="O66" s="29"/>
      <c r="P66" s="30"/>
    </row>
    <row r="67" spans="1:16" x14ac:dyDescent="0.2">
      <c r="A67" s="23"/>
      <c r="B67" s="24"/>
      <c r="C67" s="25"/>
      <c r="D67" s="44"/>
      <c r="E67" s="44"/>
      <c r="F67" s="44"/>
      <c r="G67" s="44"/>
      <c r="H67" s="44"/>
      <c r="I67" s="44"/>
      <c r="J67" s="26"/>
      <c r="K67" s="26"/>
      <c r="L67" s="27"/>
      <c r="M67" s="26"/>
      <c r="N67" s="28"/>
      <c r="O67" s="29"/>
      <c r="P67" s="30"/>
    </row>
    <row r="68" spans="1:16" x14ac:dyDescent="0.2">
      <c r="A68" s="23"/>
      <c r="B68" s="24"/>
      <c r="C68" s="25"/>
      <c r="D68" s="44"/>
      <c r="E68" s="44"/>
      <c r="F68" s="44"/>
      <c r="G68" s="44"/>
      <c r="H68" s="44"/>
      <c r="I68" s="44"/>
      <c r="J68" s="26"/>
      <c r="K68" s="26"/>
      <c r="L68" s="27"/>
      <c r="M68" s="26"/>
      <c r="N68" s="28"/>
      <c r="O68" s="29"/>
      <c r="P68" s="30"/>
    </row>
    <row r="69" spans="1:16" x14ac:dyDescent="0.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1:16" x14ac:dyDescent="0.2">
      <c r="A70" s="4"/>
      <c r="B70" s="4"/>
      <c r="C70" s="7"/>
      <c r="D70" s="7"/>
      <c r="E70" s="7"/>
      <c r="F70" s="7"/>
      <c r="G70" s="7"/>
      <c r="H70" s="7"/>
      <c r="I70" s="7"/>
      <c r="J70" s="7"/>
      <c r="K70" s="7"/>
      <c r="L70" s="5"/>
      <c r="M70" s="7"/>
      <c r="N70" s="49" t="s">
        <v>5</v>
      </c>
      <c r="O70" s="7"/>
      <c r="P70" s="7"/>
    </row>
    <row r="71" spans="1:16" x14ac:dyDescent="0.2">
      <c r="A71" s="4"/>
      <c r="B71" s="4"/>
      <c r="C71"/>
      <c r="D71" s="7"/>
      <c r="E71" s="7"/>
      <c r="F71" s="7"/>
      <c r="G71" s="7"/>
      <c r="H71" s="7"/>
      <c r="I71" s="7"/>
      <c r="J71" s="7"/>
      <c r="K71" s="7"/>
      <c r="L71" s="267">
        <f>L3</f>
        <v>0</v>
      </c>
      <c r="M71" s="268"/>
      <c r="N71" s="268"/>
      <c r="O71" s="268"/>
      <c r="P71" s="268"/>
    </row>
    <row r="72" spans="1:16" ht="14.25" x14ac:dyDescent="0.2">
      <c r="A72" s="265" t="s">
        <v>215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268"/>
      <c r="M72" s="268"/>
      <c r="N72" s="268"/>
      <c r="O72" s="268"/>
      <c r="P72" s="268"/>
    </row>
    <row r="73" spans="1:16" x14ac:dyDescent="0.2">
      <c r="A73" s="4" t="s">
        <v>148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268"/>
      <c r="M73" s="268"/>
      <c r="N73" s="268"/>
      <c r="O73" s="268"/>
      <c r="P73" s="268"/>
    </row>
    <row r="74" spans="1:16" x14ac:dyDescent="0.2">
      <c r="A74" s="4" t="s">
        <v>216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268"/>
      <c r="M74" s="268"/>
      <c r="N74" s="268"/>
      <c r="O74" s="268"/>
      <c r="P74" s="268"/>
    </row>
    <row r="75" spans="1:16" x14ac:dyDescent="0.2">
      <c r="A75" s="4" t="s">
        <v>9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268"/>
      <c r="M75" s="268"/>
      <c r="N75" s="268"/>
      <c r="O75" s="268"/>
      <c r="P75" s="268"/>
    </row>
    <row r="76" spans="1:16" x14ac:dyDescent="0.2">
      <c r="A76" s="266" t="s">
        <v>14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32"/>
      <c r="O76" s="7"/>
      <c r="P76" s="7"/>
    </row>
    <row r="77" spans="1:16" x14ac:dyDescent="0.2">
      <c r="A77" s="4"/>
      <c r="B77" s="4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1:16" x14ac:dyDescent="0.2">
      <c r="A78" s="7"/>
      <c r="B78" s="7"/>
      <c r="C78" s="7" t="s">
        <v>6</v>
      </c>
      <c r="D78" s="54">
        <f>D10</f>
        <v>45265</v>
      </c>
      <c r="E78" s="7"/>
      <c r="F78" s="7"/>
      <c r="G78" s="7"/>
      <c r="H78" s="7"/>
      <c r="I78" s="7"/>
      <c r="J78" s="7"/>
      <c r="K78" s="7"/>
      <c r="L78" s="7" t="s">
        <v>7</v>
      </c>
      <c r="M78" s="7"/>
      <c r="N78" s="56">
        <f>D80</f>
        <v>0</v>
      </c>
      <c r="O78" s="7"/>
      <c r="P78" s="7"/>
    </row>
    <row r="79" spans="1:16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 t="s">
        <v>140</v>
      </c>
      <c r="M79" s="7"/>
      <c r="N79" s="7" t="str">
        <f>N11</f>
        <v xml:space="preserve">6930/969969   </v>
      </c>
      <c r="O79" s="7"/>
      <c r="P79" s="7"/>
    </row>
    <row r="80" spans="1:16" x14ac:dyDescent="0.2">
      <c r="A80" s="7"/>
      <c r="B80" s="7"/>
      <c r="C80" s="26" t="s">
        <v>2</v>
      </c>
      <c r="D80" s="269">
        <f>D12</f>
        <v>0</v>
      </c>
      <c r="E80" s="269"/>
      <c r="F80" s="4"/>
      <c r="G80" s="4"/>
      <c r="H80" s="4"/>
      <c r="I80" s="7"/>
      <c r="J80" s="7"/>
      <c r="K80" s="7"/>
      <c r="L80" s="7"/>
      <c r="M80" s="7"/>
      <c r="N80" s="7"/>
      <c r="O80" s="7"/>
      <c r="P80" s="7"/>
    </row>
    <row r="81" spans="1:38" x14ac:dyDescent="0.2">
      <c r="A81" s="7"/>
      <c r="B81" s="7"/>
      <c r="C81" s="272" t="s">
        <v>3</v>
      </c>
      <c r="D81" s="272"/>
      <c r="E81" s="272"/>
      <c r="F81" s="272"/>
      <c r="G81" s="272"/>
      <c r="H81" s="272"/>
      <c r="I81" s="272"/>
      <c r="J81" s="272"/>
      <c r="K81" s="44"/>
      <c r="L81" s="26"/>
      <c r="M81" s="26"/>
      <c r="N81" s="26"/>
      <c r="O81" s="26"/>
      <c r="P81" s="26"/>
    </row>
    <row r="82" spans="1:38" x14ac:dyDescent="0.2">
      <c r="A82" s="7"/>
      <c r="B82" s="7"/>
      <c r="C82" s="272" t="s">
        <v>32</v>
      </c>
      <c r="D82" s="272"/>
      <c r="E82" s="272"/>
      <c r="F82" s="272"/>
      <c r="G82" s="272"/>
      <c r="H82" s="272"/>
      <c r="I82" s="272"/>
      <c r="J82" s="272"/>
      <c r="K82" s="44"/>
      <c r="L82" s="26"/>
      <c r="M82" s="26"/>
      <c r="N82" s="26"/>
      <c r="O82" s="26"/>
      <c r="P82" s="26"/>
    </row>
    <row r="83" spans="1:38" x14ac:dyDescent="0.2">
      <c r="A83" s="7"/>
      <c r="B83" s="7"/>
      <c r="C83" s="272"/>
      <c r="D83" s="272"/>
      <c r="E83" s="272"/>
      <c r="F83" s="272"/>
      <c r="G83" s="272"/>
      <c r="H83" s="272"/>
      <c r="I83" s="272"/>
      <c r="J83" s="272"/>
      <c r="K83" s="44"/>
      <c r="L83" s="26"/>
      <c r="M83" s="26"/>
      <c r="N83" s="26"/>
      <c r="O83" s="26"/>
      <c r="P83" s="26"/>
    </row>
    <row r="84" spans="1:38" ht="15" x14ac:dyDescent="0.2">
      <c r="A84" s="6"/>
      <c r="B84" s="6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4"/>
      <c r="O84" s="4"/>
      <c r="P84" s="121">
        <f>P16</f>
        <v>11050</v>
      </c>
    </row>
    <row r="85" spans="1:38" ht="3.75" customHeight="1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</row>
    <row r="86" spans="1:38" ht="21" x14ac:dyDescent="0.2">
      <c r="A86" s="289" t="s">
        <v>11</v>
      </c>
      <c r="B86" s="279"/>
      <c r="C86" s="279"/>
      <c r="D86" s="279"/>
      <c r="E86" s="279"/>
      <c r="F86" s="279"/>
      <c r="G86" s="279"/>
      <c r="H86" s="279"/>
      <c r="I86" s="279"/>
      <c r="J86" s="290" t="s">
        <v>33</v>
      </c>
      <c r="K86" s="291"/>
      <c r="L86" s="8" t="s">
        <v>219</v>
      </c>
      <c r="M86" s="149"/>
      <c r="N86" s="8" t="s">
        <v>1</v>
      </c>
      <c r="O86" s="11"/>
      <c r="P86" s="8" t="s">
        <v>217</v>
      </c>
    </row>
    <row r="87" spans="1:38" ht="3" customHeight="1" x14ac:dyDescent="0.2">
      <c r="A87" s="16"/>
      <c r="B87" s="16"/>
      <c r="C87" s="276"/>
      <c r="D87" s="276"/>
      <c r="E87" s="276"/>
      <c r="F87" s="276"/>
      <c r="G87" s="276"/>
      <c r="H87" s="276"/>
      <c r="I87" s="276"/>
      <c r="J87" s="7"/>
      <c r="K87" s="7"/>
      <c r="L87" s="17"/>
      <c r="M87" s="7"/>
      <c r="N87" s="12"/>
      <c r="O87" s="12"/>
      <c r="P87" s="12"/>
    </row>
    <row r="88" spans="1:38" x14ac:dyDescent="0.2">
      <c r="A88" s="9"/>
      <c r="B88" s="16"/>
      <c r="C88" s="164" t="s">
        <v>125</v>
      </c>
      <c r="D88" s="45"/>
      <c r="E88" s="51"/>
      <c r="F88" s="51"/>
      <c r="G88" s="51"/>
      <c r="H88" s="51"/>
      <c r="I88" s="52"/>
      <c r="J88" s="50"/>
      <c r="K88" s="47"/>
      <c r="L88" s="13"/>
      <c r="M88" s="7"/>
      <c r="N88" s="14"/>
      <c r="O88" s="12"/>
      <c r="P88" s="15"/>
      <c r="V88" s="45" t="s">
        <v>165</v>
      </c>
      <c r="W88" s="44"/>
      <c r="X88" s="44"/>
      <c r="Y88" s="44"/>
      <c r="Z88" s="44"/>
      <c r="AE88" s="13">
        <v>3</v>
      </c>
      <c r="AF88" s="7"/>
      <c r="AG88" s="14">
        <v>140</v>
      </c>
      <c r="AH88" s="29"/>
      <c r="AI88" s="15" t="str">
        <f>IF($N88&lt;&gt;"",ROUND($L88*AG88,2),"")</f>
        <v/>
      </c>
    </row>
    <row r="89" spans="1:38" x14ac:dyDescent="0.2">
      <c r="A89" s="9">
        <v>1</v>
      </c>
      <c r="B89" s="39"/>
      <c r="C89" s="285" t="s">
        <v>214</v>
      </c>
      <c r="D89" s="285"/>
      <c r="E89" s="285"/>
      <c r="F89" s="285"/>
      <c r="G89" s="285"/>
      <c r="H89" s="285"/>
      <c r="I89" s="285"/>
      <c r="J89" s="285"/>
      <c r="K89" s="285"/>
      <c r="L89" s="285"/>
      <c r="M89" s="7"/>
      <c r="N89" s="14"/>
      <c r="O89" s="12"/>
      <c r="P89" s="15"/>
      <c r="V89" s="44" t="s">
        <v>166</v>
      </c>
      <c r="W89" s="44"/>
      <c r="X89" s="44"/>
      <c r="Y89" s="44"/>
      <c r="Z89" s="44"/>
    </row>
    <row r="90" spans="1:38" x14ac:dyDescent="0.2">
      <c r="A90" s="9"/>
      <c r="B90" s="39"/>
      <c r="C90" s="44" t="s">
        <v>126</v>
      </c>
      <c r="D90" s="44"/>
      <c r="E90" s="44"/>
      <c r="F90" s="44"/>
      <c r="G90" s="44"/>
      <c r="H90" s="44"/>
      <c r="I90" s="44"/>
      <c r="J90" s="44"/>
      <c r="K90" s="44"/>
      <c r="L90" s="44"/>
      <c r="M90" s="7"/>
      <c r="N90" s="14"/>
      <c r="O90" s="12"/>
      <c r="P90" s="15"/>
      <c r="V90" s="44" t="s">
        <v>167</v>
      </c>
      <c r="W90" s="44"/>
      <c r="X90" s="44"/>
      <c r="Y90" s="44"/>
      <c r="Z90" s="44"/>
    </row>
    <row r="91" spans="1:38" x14ac:dyDescent="0.2">
      <c r="A91" s="9"/>
      <c r="B91" s="16"/>
      <c r="C91" s="44" t="s">
        <v>127</v>
      </c>
      <c r="D91" s="44"/>
      <c r="E91" s="44"/>
      <c r="F91" s="44"/>
      <c r="G91" s="44"/>
      <c r="H91" s="44"/>
      <c r="I91" s="218"/>
      <c r="J91" s="44"/>
      <c r="K91" s="44"/>
      <c r="L91" s="44"/>
      <c r="M91" s="7"/>
      <c r="N91" s="14"/>
      <c r="O91" s="12"/>
      <c r="P91" s="15"/>
      <c r="V91" s="44" t="s">
        <v>168</v>
      </c>
      <c r="W91" s="44"/>
      <c r="X91" s="44"/>
      <c r="Y91" s="44"/>
      <c r="Z91" s="44"/>
      <c r="AA91" s="44"/>
      <c r="AB91" s="218"/>
      <c r="AC91" s="44"/>
      <c r="AE91" s="13">
        <v>2</v>
      </c>
      <c r="AF91" s="7"/>
      <c r="AG91" s="14">
        <v>100</v>
      </c>
      <c r="AH91" s="29"/>
      <c r="AI91" s="15" t="str">
        <f>IF($N91&lt;&gt;"",ROUND($L91*AG91,2),"")</f>
        <v/>
      </c>
    </row>
    <row r="92" spans="1:38" x14ac:dyDescent="0.2">
      <c r="A92" s="9"/>
      <c r="B92" s="16"/>
      <c r="C92" s="44"/>
      <c r="D92" s="44"/>
      <c r="E92" s="44"/>
      <c r="F92" s="44"/>
      <c r="G92" s="44"/>
      <c r="H92" s="44"/>
      <c r="I92" s="218"/>
      <c r="J92" s="44"/>
      <c r="K92" s="44"/>
      <c r="L92" s="44"/>
      <c r="M92" s="7"/>
      <c r="N92" s="28"/>
      <c r="O92" s="12"/>
      <c r="P92" s="15"/>
      <c r="V92" s="44" t="s">
        <v>211</v>
      </c>
      <c r="W92" s="44"/>
      <c r="X92" s="44"/>
      <c r="Y92" s="44"/>
      <c r="Z92" s="44"/>
      <c r="AA92" s="44"/>
      <c r="AB92" s="218"/>
      <c r="AC92" s="44"/>
      <c r="AD92" s="44"/>
      <c r="AE92" s="13"/>
      <c r="AF92" s="7"/>
      <c r="AG92" s="14"/>
      <c r="AH92" s="29"/>
      <c r="AI92" s="15"/>
    </row>
    <row r="93" spans="1:38" x14ac:dyDescent="0.2">
      <c r="A93" s="9">
        <v>2</v>
      </c>
      <c r="B93" s="16"/>
      <c r="C93" s="44" t="s">
        <v>128</v>
      </c>
      <c r="D93" s="44"/>
      <c r="E93" s="44"/>
      <c r="F93" s="44"/>
      <c r="G93" s="44"/>
      <c r="H93" s="44"/>
      <c r="I93" s="218"/>
      <c r="J93" s="44"/>
      <c r="K93" s="44"/>
      <c r="L93" s="44"/>
      <c r="M93" s="7"/>
      <c r="N93" s="14"/>
      <c r="O93" s="12"/>
      <c r="P93" s="15"/>
      <c r="V93" s="44" t="s">
        <v>132</v>
      </c>
      <c r="W93" s="44"/>
      <c r="X93" s="44"/>
      <c r="Y93" s="44"/>
      <c r="Z93" s="44"/>
      <c r="AA93" s="44"/>
      <c r="AB93" s="218"/>
      <c r="AC93" s="44"/>
      <c r="AD93" s="44"/>
      <c r="AE93" s="44"/>
      <c r="AF93" s="7"/>
      <c r="AG93" s="14"/>
      <c r="AH93" s="12"/>
      <c r="AI93" s="15"/>
    </row>
    <row r="94" spans="1:38" x14ac:dyDescent="0.2">
      <c r="A94" s="9"/>
      <c r="B94" s="16"/>
      <c r="C94" s="44" t="s">
        <v>129</v>
      </c>
      <c r="D94" s="44"/>
      <c r="E94" s="44"/>
      <c r="F94" s="44"/>
      <c r="G94" s="44"/>
      <c r="H94" s="44"/>
      <c r="I94" s="218"/>
      <c r="J94" s="44"/>
      <c r="K94" s="44"/>
      <c r="L94" s="44"/>
      <c r="M94" s="7"/>
      <c r="N94" s="14"/>
      <c r="O94" s="12"/>
      <c r="P94" s="15"/>
      <c r="V94" s="44" t="s">
        <v>133</v>
      </c>
      <c r="W94" s="44" t="s">
        <v>189</v>
      </c>
      <c r="X94" s="44"/>
      <c r="Y94" s="44"/>
      <c r="Z94" s="44"/>
      <c r="AA94" s="44"/>
      <c r="AB94" s="218"/>
      <c r="AC94" s="44"/>
      <c r="AD94" s="44"/>
      <c r="AE94" s="44"/>
      <c r="AF94" s="7"/>
      <c r="AG94" s="14"/>
      <c r="AH94" s="12"/>
      <c r="AI94" s="15"/>
    </row>
    <row r="95" spans="1:38" x14ac:dyDescent="0.2">
      <c r="A95" s="9"/>
      <c r="B95" s="16"/>
      <c r="C95" s="45"/>
      <c r="D95" s="44"/>
      <c r="E95" s="44"/>
      <c r="F95" s="44"/>
      <c r="G95" s="44"/>
      <c r="H95" s="44"/>
      <c r="I95" s="218"/>
      <c r="J95" s="44"/>
      <c r="K95" s="44"/>
      <c r="L95" s="44"/>
      <c r="M95" s="7"/>
      <c r="N95" s="14"/>
      <c r="O95" s="12"/>
      <c r="P95" s="15"/>
      <c r="V95" s="44" t="s">
        <v>212</v>
      </c>
      <c r="W95" s="44"/>
      <c r="X95" s="44"/>
      <c r="Y95" s="44"/>
      <c r="Z95" s="44"/>
      <c r="AA95" s="44"/>
      <c r="AB95" s="218"/>
      <c r="AC95" s="44"/>
      <c r="AD95" s="44"/>
      <c r="AE95" s="13">
        <v>3</v>
      </c>
      <c r="AF95" s="7"/>
      <c r="AG95" s="28">
        <v>160</v>
      </c>
      <c r="AH95" s="12"/>
      <c r="AI95" s="15" t="str">
        <f>IF($N95&lt;&gt;"",ROUND($L95*AG95,2),"")</f>
        <v/>
      </c>
      <c r="AK95" s="127">
        <v>87</v>
      </c>
      <c r="AL95" s="2" t="s">
        <v>68</v>
      </c>
    </row>
    <row r="96" spans="1:38" x14ac:dyDescent="0.2">
      <c r="A96" s="9">
        <v>3</v>
      </c>
      <c r="B96" s="16"/>
      <c r="C96" s="44" t="s">
        <v>130</v>
      </c>
      <c r="D96" s="44"/>
      <c r="E96" s="44"/>
      <c r="F96" s="44"/>
      <c r="G96" s="44"/>
      <c r="H96" s="44"/>
      <c r="I96" s="218"/>
      <c r="J96" s="44"/>
      <c r="K96" s="44"/>
      <c r="L96" s="13"/>
      <c r="M96" s="7"/>
      <c r="N96" s="14"/>
      <c r="O96" s="29"/>
      <c r="P96" s="15"/>
      <c r="V96" s="44" t="s">
        <v>213</v>
      </c>
      <c r="W96" s="44"/>
      <c r="X96" s="44"/>
      <c r="Y96" s="44"/>
      <c r="Z96" s="44"/>
      <c r="AA96" s="44"/>
      <c r="AB96" s="218"/>
      <c r="AC96" s="44"/>
      <c r="AD96" s="44"/>
      <c r="AE96" s="13"/>
      <c r="AF96" s="7"/>
      <c r="AG96" s="14"/>
      <c r="AH96" s="29"/>
      <c r="AI96" s="15"/>
    </row>
    <row r="97" spans="1:35" x14ac:dyDescent="0.2">
      <c r="A97" s="9"/>
      <c r="B97" s="16"/>
      <c r="C97" s="44" t="s">
        <v>131</v>
      </c>
      <c r="D97" s="44"/>
      <c r="E97" s="44"/>
      <c r="F97" s="44"/>
      <c r="G97" s="44"/>
      <c r="H97" s="44"/>
      <c r="I97" s="218"/>
      <c r="J97" s="44"/>
      <c r="K97" s="44"/>
      <c r="L97" s="44"/>
      <c r="M97" s="7"/>
      <c r="N97" s="14"/>
      <c r="O97" s="12"/>
      <c r="P97" s="15"/>
      <c r="V97" s="44" t="s">
        <v>132</v>
      </c>
      <c r="W97" s="44"/>
      <c r="X97" s="44"/>
      <c r="Y97" s="44"/>
      <c r="Z97" s="44"/>
      <c r="AA97" s="44"/>
      <c r="AB97" s="218"/>
      <c r="AC97" s="44"/>
      <c r="AD97" s="44"/>
      <c r="AE97" s="44"/>
      <c r="AF97" s="7"/>
      <c r="AG97" s="14"/>
      <c r="AH97" s="12"/>
      <c r="AI97" s="15"/>
    </row>
    <row r="98" spans="1:35" x14ac:dyDescent="0.2">
      <c r="A98" s="9"/>
      <c r="B98" s="16"/>
      <c r="C98" s="44" t="s">
        <v>132</v>
      </c>
      <c r="D98" s="44"/>
      <c r="E98" s="44"/>
      <c r="F98" s="44"/>
      <c r="G98" s="44"/>
      <c r="H98" s="44"/>
      <c r="I98" s="218"/>
      <c r="J98" s="44"/>
      <c r="K98" s="44"/>
      <c r="L98" s="44"/>
      <c r="M98" s="7"/>
      <c r="N98" s="14"/>
      <c r="O98" s="12"/>
      <c r="P98" s="15"/>
      <c r="V98" s="44" t="s">
        <v>133</v>
      </c>
      <c r="W98" s="44" t="s">
        <v>189</v>
      </c>
      <c r="X98" s="44"/>
      <c r="Y98" s="44"/>
      <c r="Z98" s="44"/>
      <c r="AA98" s="44"/>
      <c r="AB98" s="218"/>
      <c r="AC98" s="44"/>
      <c r="AD98" s="44"/>
      <c r="AE98" s="44"/>
      <c r="AF98" s="7"/>
      <c r="AG98" s="14"/>
      <c r="AH98" s="12"/>
      <c r="AI98" s="15"/>
    </row>
    <row r="99" spans="1:35" x14ac:dyDescent="0.2">
      <c r="A99" s="9"/>
      <c r="B99" s="16"/>
      <c r="C99" s="44" t="s">
        <v>133</v>
      </c>
      <c r="D99" s="44" t="s">
        <v>198</v>
      </c>
      <c r="E99" s="44" t="s">
        <v>199</v>
      </c>
      <c r="F99" s="44"/>
      <c r="G99" s="44"/>
      <c r="H99" s="44"/>
      <c r="I99" s="218"/>
      <c r="J99" s="44"/>
      <c r="K99" s="44"/>
      <c r="L99" s="44"/>
      <c r="M99" s="7"/>
      <c r="N99" s="14"/>
      <c r="O99" s="12"/>
      <c r="P99" s="15"/>
    </row>
    <row r="100" spans="1:35" x14ac:dyDescent="0.2">
      <c r="A100" s="9"/>
      <c r="B100" s="16"/>
      <c r="C100" s="44"/>
      <c r="D100" s="44"/>
      <c r="E100" s="44"/>
      <c r="F100" s="44"/>
      <c r="G100" s="44"/>
      <c r="H100" s="44"/>
      <c r="I100" s="218"/>
      <c r="J100" s="44"/>
      <c r="K100" s="44"/>
      <c r="L100" s="44"/>
      <c r="M100" s="7"/>
      <c r="N100" s="14"/>
      <c r="O100" s="12"/>
      <c r="P100" s="15"/>
      <c r="V100" s="44" t="s">
        <v>169</v>
      </c>
      <c r="W100" s="44"/>
      <c r="X100" s="44"/>
      <c r="Y100" s="44"/>
      <c r="Z100" s="44"/>
      <c r="AA100" s="44"/>
      <c r="AB100" s="218"/>
    </row>
    <row r="101" spans="1:35" x14ac:dyDescent="0.2">
      <c r="A101" s="9">
        <v>4</v>
      </c>
      <c r="B101" s="16"/>
      <c r="C101" s="44" t="s">
        <v>208</v>
      </c>
      <c r="D101" s="44"/>
      <c r="E101" s="44" t="s">
        <v>209</v>
      </c>
      <c r="F101" s="44"/>
      <c r="G101" s="44"/>
      <c r="H101" s="44"/>
      <c r="I101" s="218"/>
      <c r="J101" s="44"/>
      <c r="K101" s="44"/>
      <c r="L101" s="27"/>
      <c r="M101" s="26"/>
      <c r="N101" s="28"/>
      <c r="O101" s="29"/>
      <c r="P101" s="30"/>
      <c r="R101" s="230"/>
      <c r="S101" s="2"/>
      <c r="T101" s="127"/>
      <c r="U101" s="2"/>
      <c r="V101" s="44"/>
      <c r="W101" s="44"/>
      <c r="X101" s="44"/>
      <c r="Y101" s="44"/>
      <c r="Z101" s="44"/>
      <c r="AA101" s="44"/>
      <c r="AB101" s="218"/>
    </row>
    <row r="102" spans="1:35" x14ac:dyDescent="0.2">
      <c r="A102" s="20"/>
      <c r="B102" s="16"/>
      <c r="C102" s="44" t="s">
        <v>206</v>
      </c>
      <c r="D102" s="44"/>
      <c r="E102" s="44"/>
      <c r="F102" s="44"/>
      <c r="G102" s="44"/>
      <c r="H102" s="44"/>
      <c r="I102" s="218"/>
      <c r="J102" s="44"/>
      <c r="K102" s="44"/>
      <c r="L102" s="44"/>
      <c r="M102" s="26"/>
      <c r="N102" s="14"/>
      <c r="O102" s="29"/>
      <c r="P102" s="30"/>
    </row>
    <row r="103" spans="1:35" x14ac:dyDescent="0.2">
      <c r="A103" s="9"/>
      <c r="B103" s="16"/>
      <c r="C103" s="44"/>
      <c r="D103" s="44"/>
      <c r="E103" s="44"/>
      <c r="F103" s="44"/>
      <c r="G103" s="44"/>
      <c r="H103" s="44"/>
      <c r="I103" s="218"/>
      <c r="J103" s="44"/>
      <c r="K103" s="44"/>
      <c r="L103" s="44"/>
      <c r="M103" s="7"/>
      <c r="N103" s="14"/>
      <c r="O103" s="12"/>
      <c r="P103" s="15"/>
    </row>
    <row r="104" spans="1:35" x14ac:dyDescent="0.2">
      <c r="A104" s="9">
        <v>5</v>
      </c>
      <c r="B104" s="16"/>
      <c r="C104" s="44" t="s">
        <v>135</v>
      </c>
      <c r="D104" s="45"/>
      <c r="E104" s="45"/>
      <c r="F104" s="45"/>
      <c r="G104" s="45"/>
      <c r="H104" s="45"/>
      <c r="I104" s="35"/>
      <c r="J104" s="45"/>
      <c r="K104" s="45"/>
      <c r="L104" s="44"/>
      <c r="M104" s="7"/>
      <c r="N104" s="14"/>
      <c r="O104" s="12"/>
      <c r="P104" s="15"/>
      <c r="V104" s="44" t="s">
        <v>164</v>
      </c>
      <c r="W104" s="45"/>
      <c r="X104" s="45"/>
      <c r="Y104" s="45"/>
      <c r="Z104" s="45"/>
      <c r="AA104" s="45"/>
      <c r="AB104" s="35"/>
      <c r="AC104" s="45"/>
      <c r="AD104" s="45"/>
    </row>
    <row r="105" spans="1:35" x14ac:dyDescent="0.2">
      <c r="A105" s="20"/>
      <c r="B105" s="16"/>
      <c r="C105" s="44" t="s">
        <v>136</v>
      </c>
      <c r="D105" s="44"/>
      <c r="E105" s="44"/>
      <c r="F105" s="44"/>
      <c r="G105" s="44"/>
      <c r="H105" s="44"/>
      <c r="I105" s="44"/>
      <c r="J105" s="7"/>
      <c r="K105" s="7"/>
      <c r="L105" s="44"/>
      <c r="M105" s="7"/>
      <c r="N105" s="14"/>
      <c r="O105" s="12"/>
      <c r="P105" s="15"/>
      <c r="V105" s="44" t="s">
        <v>136</v>
      </c>
      <c r="W105" s="44"/>
      <c r="X105" s="44"/>
      <c r="Y105" s="44"/>
      <c r="Z105" s="44"/>
      <c r="AA105" s="44"/>
      <c r="AB105" s="44"/>
      <c r="AC105" s="7"/>
      <c r="AD105" s="7"/>
    </row>
    <row r="106" spans="1:35" x14ac:dyDescent="0.2">
      <c r="A106" s="9"/>
      <c r="B106" s="16"/>
      <c r="C106" s="261" t="s">
        <v>197</v>
      </c>
      <c r="D106" s="45"/>
      <c r="E106" s="45"/>
      <c r="F106" s="44"/>
      <c r="G106" s="44"/>
      <c r="H106" s="44"/>
      <c r="I106" s="44"/>
      <c r="J106" s="7"/>
      <c r="K106" s="7"/>
      <c r="L106" s="44"/>
      <c r="M106" s="7"/>
      <c r="N106" s="14"/>
      <c r="O106" s="12"/>
      <c r="P106" s="15"/>
    </row>
    <row r="107" spans="1:35" x14ac:dyDescent="0.2">
      <c r="A107" s="9"/>
      <c r="B107" s="16"/>
      <c r="C107" s="44"/>
      <c r="D107" s="44"/>
      <c r="E107" s="44"/>
      <c r="F107" s="44"/>
      <c r="G107" s="44"/>
      <c r="H107" s="44"/>
      <c r="I107" s="44"/>
      <c r="J107" s="7"/>
      <c r="K107" s="7"/>
      <c r="L107" s="44"/>
      <c r="M107" s="7"/>
      <c r="N107" s="14"/>
      <c r="O107" s="12"/>
      <c r="P107" s="15"/>
    </row>
    <row r="108" spans="1:35" x14ac:dyDescent="0.2">
      <c r="A108" s="9"/>
      <c r="B108" s="16"/>
      <c r="C108" s="44"/>
      <c r="D108" s="44"/>
      <c r="E108" s="44"/>
      <c r="F108" s="44"/>
      <c r="G108" s="44"/>
      <c r="H108" s="44"/>
      <c r="I108" s="44"/>
      <c r="J108" s="7"/>
      <c r="K108" s="7"/>
      <c r="L108" s="44"/>
      <c r="M108" s="7"/>
      <c r="N108" s="14"/>
      <c r="O108" s="12"/>
      <c r="P108" s="15"/>
    </row>
    <row r="109" spans="1:35" x14ac:dyDescent="0.2">
      <c r="A109" s="9">
        <v>6</v>
      </c>
      <c r="B109" s="16"/>
      <c r="C109" s="44" t="s">
        <v>137</v>
      </c>
      <c r="D109" s="45"/>
      <c r="E109" s="22"/>
      <c r="F109" s="45"/>
      <c r="G109" s="45"/>
      <c r="H109" s="45"/>
      <c r="I109" s="45"/>
      <c r="J109" s="7"/>
      <c r="K109" s="7"/>
      <c r="L109" s="44"/>
      <c r="M109" s="7"/>
      <c r="N109" s="14"/>
      <c r="O109" s="12"/>
      <c r="P109" s="15"/>
    </row>
    <row r="110" spans="1:35" x14ac:dyDescent="0.2">
      <c r="A110" s="9"/>
      <c r="B110" s="16"/>
      <c r="C110" s="44"/>
      <c r="D110" s="45"/>
      <c r="E110" s="22"/>
      <c r="F110" s="45"/>
      <c r="G110" s="45"/>
      <c r="H110" s="45"/>
      <c r="I110" s="45"/>
      <c r="J110" s="7"/>
      <c r="K110" s="7"/>
      <c r="L110" s="44"/>
      <c r="M110" s="7"/>
      <c r="N110" s="14"/>
      <c r="O110" s="12"/>
      <c r="P110" s="15"/>
    </row>
    <row r="111" spans="1:35" x14ac:dyDescent="0.2">
      <c r="A111" s="9">
        <v>7</v>
      </c>
      <c r="B111" s="16"/>
      <c r="C111" s="44" t="s">
        <v>193</v>
      </c>
      <c r="D111" s="45"/>
      <c r="E111" s="22"/>
      <c r="F111" s="22"/>
      <c r="G111" s="22"/>
      <c r="H111" s="22"/>
      <c r="I111" s="45"/>
      <c r="J111" s="260" t="s">
        <v>194</v>
      </c>
      <c r="K111" s="7"/>
      <c r="L111" s="44"/>
      <c r="M111" s="7"/>
      <c r="N111" s="14"/>
      <c r="O111" s="12"/>
      <c r="P111" s="15"/>
    </row>
    <row r="112" spans="1:35" x14ac:dyDescent="0.2">
      <c r="A112" s="9"/>
      <c r="B112" s="16"/>
      <c r="C112" s="44" t="s">
        <v>201</v>
      </c>
      <c r="D112" s="31"/>
      <c r="E112" s="31"/>
      <c r="F112" s="231"/>
      <c r="G112" s="231"/>
      <c r="H112" s="231"/>
      <c r="I112" s="232"/>
      <c r="J112" s="26"/>
      <c r="K112" s="27"/>
      <c r="L112" s="44"/>
      <c r="M112" s="7"/>
      <c r="N112" s="14"/>
      <c r="O112" s="12"/>
      <c r="P112" s="15"/>
    </row>
    <row r="113" spans="1:40" x14ac:dyDescent="0.2">
      <c r="A113" s="9"/>
      <c r="B113" s="16"/>
      <c r="C113" s="44" t="s">
        <v>192</v>
      </c>
      <c r="D113" s="45"/>
      <c r="E113" s="22"/>
      <c r="F113" s="22"/>
      <c r="G113" s="45"/>
      <c r="H113" s="9"/>
      <c r="I113" s="35"/>
      <c r="J113" s="7"/>
      <c r="K113" s="13"/>
      <c r="L113" s="44"/>
      <c r="M113" s="7"/>
      <c r="N113" s="14"/>
      <c r="O113" s="12"/>
      <c r="P113" s="15"/>
    </row>
    <row r="114" spans="1:40" x14ac:dyDescent="0.2">
      <c r="A114" s="9"/>
      <c r="B114" s="16"/>
      <c r="C114" s="44"/>
      <c r="D114" s="45"/>
      <c r="E114" s="22"/>
      <c r="F114" s="22"/>
      <c r="G114" s="45"/>
      <c r="H114" s="9"/>
      <c r="I114" s="35"/>
      <c r="J114" s="7"/>
      <c r="K114" s="13"/>
      <c r="L114" s="44"/>
      <c r="M114" s="7"/>
      <c r="N114" s="14"/>
      <c r="O114" s="12"/>
      <c r="P114" s="15"/>
    </row>
    <row r="115" spans="1:40" x14ac:dyDescent="0.2">
      <c r="A115" s="9"/>
      <c r="B115" s="16"/>
      <c r="C115" s="45"/>
      <c r="D115" s="45"/>
      <c r="E115" s="45"/>
      <c r="F115" s="45"/>
      <c r="G115" s="45"/>
      <c r="H115" s="9"/>
      <c r="I115" s="35"/>
      <c r="J115" s="7"/>
      <c r="K115" s="13"/>
      <c r="L115" s="44"/>
      <c r="M115" s="7"/>
      <c r="N115" s="14"/>
      <c r="O115" s="12"/>
      <c r="P115" s="15"/>
    </row>
    <row r="116" spans="1:40" x14ac:dyDescent="0.2">
      <c r="A116" s="9"/>
      <c r="B116" s="16"/>
      <c r="C116" s="293" t="s">
        <v>204</v>
      </c>
      <c r="D116" s="293"/>
      <c r="E116" s="293"/>
      <c r="F116" s="293"/>
      <c r="G116" s="293"/>
      <c r="H116" s="293"/>
      <c r="I116" s="293"/>
      <c r="J116" s="294"/>
      <c r="K116" s="294"/>
      <c r="L116" s="44"/>
      <c r="M116" s="26"/>
      <c r="N116" s="28"/>
      <c r="O116" s="29"/>
      <c r="P116" s="30"/>
      <c r="R116" s="146"/>
    </row>
    <row r="117" spans="1:40" x14ac:dyDescent="0.2">
      <c r="A117" s="9">
        <v>8</v>
      </c>
      <c r="B117" s="16"/>
      <c r="C117" s="220" t="s">
        <v>200</v>
      </c>
      <c r="D117" s="220"/>
      <c r="E117" s="220"/>
      <c r="F117" s="220"/>
      <c r="G117" s="220"/>
      <c r="H117" s="220"/>
      <c r="I117" s="221"/>
      <c r="J117" s="220"/>
      <c r="K117" s="220"/>
      <c r="L117" s="170">
        <v>3</v>
      </c>
      <c r="M117" s="115"/>
      <c r="N117" s="171">
        <f>_xlfn.CEILING.MATH(R117)</f>
        <v>30</v>
      </c>
      <c r="O117" s="172"/>
      <c r="P117" s="173">
        <f>IF($N117&lt;&gt;"",ROUND($L117*N117,2),"")</f>
        <v>90</v>
      </c>
      <c r="R117" s="230">
        <f>T117+(T117*30%)</f>
        <v>29.9</v>
      </c>
      <c r="S117" s="2" t="s">
        <v>68</v>
      </c>
      <c r="T117" s="127">
        <v>23</v>
      </c>
      <c r="U117" s="2" t="s">
        <v>68</v>
      </c>
    </row>
    <row r="118" spans="1:40" x14ac:dyDescent="0.2">
      <c r="A118" s="9"/>
      <c r="B118" s="16"/>
      <c r="C118" s="220" t="s">
        <v>205</v>
      </c>
      <c r="D118" s="220"/>
      <c r="E118" s="220"/>
      <c r="F118" s="220"/>
      <c r="G118" s="220"/>
      <c r="H118" s="220"/>
      <c r="I118" s="221"/>
      <c r="J118" s="220"/>
      <c r="K118" s="220"/>
      <c r="L118" s="220"/>
      <c r="M118" s="115"/>
      <c r="N118" s="171"/>
      <c r="O118" s="172"/>
      <c r="P118" s="173"/>
    </row>
    <row r="119" spans="1:40" x14ac:dyDescent="0.2">
      <c r="A119" s="9"/>
      <c r="B119" s="16"/>
      <c r="C119" s="220" t="s">
        <v>203</v>
      </c>
      <c r="D119" s="220"/>
      <c r="E119" s="220"/>
      <c r="F119" s="220"/>
      <c r="G119" s="220"/>
      <c r="H119" s="220"/>
      <c r="I119" s="221"/>
      <c r="J119" s="220"/>
      <c r="K119" s="220"/>
      <c r="L119" s="220"/>
      <c r="M119" s="115"/>
      <c r="N119" s="171"/>
      <c r="O119" s="172"/>
      <c r="P119" s="173"/>
    </row>
    <row r="120" spans="1:40" x14ac:dyDescent="0.2">
      <c r="A120" s="9"/>
      <c r="B120" s="16"/>
      <c r="C120" s="220"/>
      <c r="D120" s="220"/>
      <c r="E120" s="220"/>
      <c r="F120" s="220"/>
      <c r="G120" s="220"/>
      <c r="H120" s="220"/>
      <c r="I120" s="221"/>
      <c r="J120" s="220"/>
      <c r="K120" s="220"/>
      <c r="L120" s="220"/>
      <c r="M120" s="115"/>
      <c r="N120" s="171"/>
      <c r="O120" s="172"/>
      <c r="P120" s="173"/>
    </row>
    <row r="121" spans="1:40" x14ac:dyDescent="0.2">
      <c r="A121" s="9">
        <v>9</v>
      </c>
      <c r="B121" s="16"/>
      <c r="C121" s="220" t="s">
        <v>153</v>
      </c>
      <c r="D121" s="220"/>
      <c r="E121" s="220"/>
      <c r="F121" s="234"/>
      <c r="G121" s="234"/>
      <c r="H121" s="234"/>
      <c r="I121" s="221"/>
      <c r="J121" s="115"/>
      <c r="K121" s="170"/>
      <c r="L121" s="170">
        <v>1</v>
      </c>
      <c r="M121" s="115"/>
      <c r="N121" s="171">
        <f>_xlfn.CEILING.MATH(R121)</f>
        <v>47</v>
      </c>
      <c r="O121" s="172"/>
      <c r="P121" s="173">
        <f>IF($N121&lt;&gt;"",ROUND($L121*N121,2),"")</f>
        <v>47</v>
      </c>
      <c r="R121" s="230">
        <f>T121+(T121*30%)</f>
        <v>46.15</v>
      </c>
      <c r="S121" s="2" t="s">
        <v>68</v>
      </c>
      <c r="T121" s="127">
        <v>35.5</v>
      </c>
      <c r="U121" s="2" t="s">
        <v>68</v>
      </c>
      <c r="V121" s="44" t="s">
        <v>154</v>
      </c>
      <c r="W121" s="44"/>
      <c r="X121" s="44"/>
      <c r="Y121" s="23"/>
      <c r="Z121" s="23"/>
      <c r="AA121" s="23"/>
      <c r="AB121" s="218"/>
      <c r="AC121" s="26"/>
      <c r="AD121" s="27"/>
      <c r="AE121" s="27">
        <v>1</v>
      </c>
      <c r="AF121" s="26"/>
      <c r="AG121" s="28">
        <f>_xlfn.CEILING.MATH(AK121)</f>
        <v>137</v>
      </c>
      <c r="AH121" s="12"/>
      <c r="AI121" s="15">
        <f>IF($N121&lt;&gt;"",ROUND($L121*AG121,2),"")</f>
        <v>137</v>
      </c>
      <c r="AK121" s="230">
        <f>AM121+(AM121*30%)</f>
        <v>136.37</v>
      </c>
      <c r="AL121" s="2" t="s">
        <v>68</v>
      </c>
      <c r="AM121" s="127">
        <v>104.9</v>
      </c>
      <c r="AN121" s="2" t="s">
        <v>68</v>
      </c>
    </row>
    <row r="122" spans="1:40" x14ac:dyDescent="0.2">
      <c r="A122" s="9"/>
      <c r="B122" s="16"/>
      <c r="C122" s="220" t="s">
        <v>133</v>
      </c>
      <c r="D122" s="220" t="s">
        <v>155</v>
      </c>
      <c r="E122" s="166"/>
      <c r="F122" s="235"/>
      <c r="G122" s="235"/>
      <c r="H122" s="235"/>
      <c r="I122" s="236"/>
      <c r="J122" s="115"/>
      <c r="K122" s="170"/>
      <c r="L122" s="115"/>
      <c r="M122" s="115"/>
      <c r="N122" s="171"/>
      <c r="O122" s="172"/>
      <c r="P122" s="173"/>
      <c r="R122" s="146"/>
      <c r="V122" s="44" t="s">
        <v>133</v>
      </c>
      <c r="W122" s="44" t="s">
        <v>134</v>
      </c>
      <c r="X122" s="31"/>
      <c r="Y122" s="231"/>
      <c r="Z122" s="231"/>
      <c r="AA122" s="231"/>
      <c r="AB122" s="232"/>
      <c r="AC122" s="26"/>
      <c r="AD122" s="27"/>
      <c r="AE122" s="7"/>
      <c r="AF122" s="7"/>
      <c r="AG122" s="14"/>
      <c r="AH122" s="12"/>
      <c r="AI122" s="15"/>
      <c r="AK122" s="146"/>
    </row>
    <row r="123" spans="1:40" x14ac:dyDescent="0.2">
      <c r="A123" s="9"/>
      <c r="B123" s="16"/>
      <c r="C123" s="220" t="s">
        <v>156</v>
      </c>
      <c r="D123" s="220"/>
      <c r="E123" s="220"/>
      <c r="F123" s="234"/>
      <c r="G123" s="234"/>
      <c r="H123" s="234"/>
      <c r="I123" s="221"/>
      <c r="J123" s="115"/>
      <c r="K123" s="170"/>
      <c r="L123" s="115"/>
      <c r="M123" s="115"/>
      <c r="N123" s="171"/>
      <c r="O123" s="172"/>
      <c r="P123" s="173"/>
      <c r="R123" s="146"/>
    </row>
    <row r="124" spans="1:40" x14ac:dyDescent="0.2">
      <c r="A124" s="9"/>
      <c r="B124" s="16"/>
      <c r="C124" s="220"/>
      <c r="D124" s="166"/>
      <c r="E124" s="166"/>
      <c r="F124" s="235"/>
      <c r="G124" s="235"/>
      <c r="H124" s="235"/>
      <c r="I124" s="236"/>
      <c r="J124" s="115"/>
      <c r="K124" s="170"/>
      <c r="L124" s="115"/>
      <c r="M124" s="115"/>
      <c r="N124" s="171"/>
      <c r="O124" s="172"/>
      <c r="P124" s="173"/>
      <c r="R124" s="146"/>
    </row>
    <row r="125" spans="1:40" x14ac:dyDescent="0.2">
      <c r="A125" s="9">
        <v>10</v>
      </c>
      <c r="B125" s="16"/>
      <c r="C125" s="220" t="s">
        <v>207</v>
      </c>
      <c r="D125" s="166"/>
      <c r="E125" s="166"/>
      <c r="F125" s="235"/>
      <c r="G125" s="235"/>
      <c r="H125" s="235"/>
      <c r="I125" s="236"/>
      <c r="J125" s="115"/>
      <c r="K125" s="170"/>
      <c r="L125" s="170">
        <v>1</v>
      </c>
      <c r="M125" s="115"/>
      <c r="N125" s="171">
        <f>_xlfn.CEILING.MATH(R125)</f>
        <v>180</v>
      </c>
      <c r="O125" s="172"/>
      <c r="P125" s="173">
        <f>IF($N125&lt;&gt;"",ROUND($L125*N125,2),"")</f>
        <v>180</v>
      </c>
      <c r="Q125" s="33"/>
      <c r="R125" s="127">
        <v>180</v>
      </c>
      <c r="S125" s="2" t="s">
        <v>65</v>
      </c>
    </row>
    <row r="126" spans="1:40" x14ac:dyDescent="0.2">
      <c r="A126" s="20"/>
      <c r="B126" s="16"/>
      <c r="C126" s="220" t="s">
        <v>157</v>
      </c>
      <c r="D126" s="220"/>
      <c r="E126" s="220"/>
      <c r="F126" s="220"/>
      <c r="G126" s="220"/>
      <c r="H126" s="234"/>
      <c r="I126" s="221"/>
      <c r="J126" s="115"/>
      <c r="K126" s="170"/>
      <c r="L126" s="115"/>
      <c r="M126" s="115"/>
      <c r="N126" s="171"/>
      <c r="O126" s="172"/>
      <c r="P126" s="173"/>
      <c r="R126" s="146"/>
    </row>
    <row r="127" spans="1:40" x14ac:dyDescent="0.2">
      <c r="A127" s="20"/>
      <c r="B127" s="16"/>
      <c r="C127" s="220"/>
      <c r="D127" s="220"/>
      <c r="E127" s="220"/>
      <c r="F127" s="220"/>
      <c r="G127" s="220"/>
      <c r="H127" s="234"/>
      <c r="I127" s="221"/>
      <c r="J127" s="115"/>
      <c r="K127" s="170"/>
      <c r="L127" s="115"/>
      <c r="M127" s="115"/>
      <c r="N127" s="171"/>
      <c r="O127" s="172"/>
      <c r="P127" s="173"/>
      <c r="R127" s="146"/>
    </row>
    <row r="128" spans="1:40" x14ac:dyDescent="0.2">
      <c r="A128" s="9">
        <v>11</v>
      </c>
      <c r="B128" s="16"/>
      <c r="C128" s="220" t="s">
        <v>158</v>
      </c>
      <c r="D128" s="220"/>
      <c r="E128" s="220"/>
      <c r="F128" s="220"/>
      <c r="G128" s="220"/>
      <c r="H128" s="234"/>
      <c r="I128" s="221"/>
      <c r="J128" s="115"/>
      <c r="K128" s="170"/>
      <c r="L128" s="170">
        <v>1</v>
      </c>
      <c r="M128" s="115"/>
      <c r="N128" s="171">
        <f>_xlfn.CEILING.MATH(R128)</f>
        <v>120</v>
      </c>
      <c r="O128" s="172"/>
      <c r="P128" s="173">
        <f>IF($N128&lt;&gt;"",ROUND($L128*N128,2),"")</f>
        <v>120</v>
      </c>
      <c r="Q128" s="33"/>
      <c r="R128" s="127">
        <v>120</v>
      </c>
      <c r="S128" s="2" t="s">
        <v>65</v>
      </c>
    </row>
    <row r="129" spans="1:18" x14ac:dyDescent="0.2">
      <c r="A129" s="20"/>
      <c r="B129" s="16"/>
      <c r="C129" s="220" t="s">
        <v>159</v>
      </c>
      <c r="D129" s="220"/>
      <c r="E129" s="220"/>
      <c r="F129" s="220"/>
      <c r="G129" s="220"/>
      <c r="H129" s="234"/>
      <c r="I129" s="221"/>
      <c r="J129" s="115"/>
      <c r="K129" s="170"/>
      <c r="L129" s="115"/>
      <c r="M129" s="115"/>
      <c r="N129" s="171"/>
      <c r="O129" s="172"/>
      <c r="P129" s="173"/>
      <c r="R129" s="146"/>
    </row>
    <row r="130" spans="1:18" x14ac:dyDescent="0.2">
      <c r="A130" s="7"/>
      <c r="B130" s="7"/>
      <c r="C130" s="42"/>
      <c r="D130" s="7"/>
      <c r="E130" s="7"/>
      <c r="F130" s="7"/>
      <c r="G130" s="7"/>
      <c r="H130" s="7"/>
      <c r="I130" s="7"/>
      <c r="J130" s="7"/>
      <c r="K130" s="7"/>
      <c r="L130" s="10">
        <f>SUM(L88:L129)</f>
        <v>6</v>
      </c>
      <c r="M130" s="7"/>
      <c r="N130" s="43" t="s">
        <v>15</v>
      </c>
      <c r="O130" s="7"/>
      <c r="P130" s="18">
        <f>SUM(P88:P129)</f>
        <v>437</v>
      </c>
    </row>
    <row r="131" spans="1:18" x14ac:dyDescent="0.2">
      <c r="A131" s="7"/>
      <c r="B131" s="7"/>
      <c r="C131" s="7" t="s">
        <v>13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43" t="s">
        <v>12</v>
      </c>
      <c r="O131" s="7"/>
      <c r="P131" s="18">
        <f>P130*24%</f>
        <v>104.88</v>
      </c>
    </row>
    <row r="132" spans="1:18" x14ac:dyDescent="0.2">
      <c r="A132" s="7"/>
      <c r="B132" s="7"/>
      <c r="C132" s="7" t="s">
        <v>10</v>
      </c>
      <c r="D132" s="7"/>
      <c r="E132" s="7"/>
      <c r="F132" s="7"/>
      <c r="G132" s="7"/>
      <c r="H132" s="7"/>
      <c r="I132" s="7"/>
      <c r="J132" s="7"/>
      <c r="K132" s="7"/>
      <c r="L132" s="286"/>
      <c r="M132" s="287"/>
      <c r="N132" s="287"/>
      <c r="O132" s="7"/>
      <c r="P132" s="18"/>
    </row>
    <row r="133" spans="1:18" x14ac:dyDescent="0.2">
      <c r="A133" s="7"/>
      <c r="B133" s="7"/>
      <c r="C133" s="7" t="s">
        <v>4</v>
      </c>
      <c r="D133" s="7"/>
      <c r="E133" s="7"/>
      <c r="F133" s="7"/>
      <c r="G133" s="7"/>
      <c r="H133" s="7"/>
      <c r="I133" s="270" t="s">
        <v>16</v>
      </c>
      <c r="J133" s="271"/>
      <c r="K133" s="271"/>
      <c r="L133" s="271"/>
      <c r="M133" s="271"/>
      <c r="N133" s="271"/>
      <c r="O133" s="7"/>
      <c r="P133" s="18">
        <f>P130+P131+P132</f>
        <v>541.88</v>
      </c>
    </row>
    <row r="134" spans="1:18" x14ac:dyDescent="0.2">
      <c r="A134" s="9"/>
      <c r="B134" s="16"/>
      <c r="C134" s="31" t="s">
        <v>8</v>
      </c>
      <c r="D134" s="45"/>
      <c r="E134" s="45"/>
      <c r="F134" s="45"/>
      <c r="G134" s="45"/>
      <c r="H134" s="45"/>
      <c r="I134" s="45"/>
      <c r="J134" s="7"/>
      <c r="K134" s="7"/>
      <c r="L134" s="13"/>
      <c r="M134" s="7"/>
      <c r="N134" s="14"/>
      <c r="O134" s="12"/>
      <c r="P134" s="15"/>
    </row>
    <row r="135" spans="1:18" x14ac:dyDescent="0.2">
      <c r="A135" s="23"/>
      <c r="B135" s="24"/>
      <c r="C135" s="25"/>
      <c r="D135" s="44"/>
      <c r="E135" s="44"/>
      <c r="F135" s="44"/>
      <c r="G135" s="44"/>
      <c r="H135" s="44"/>
      <c r="I135" s="44"/>
      <c r="J135" s="26"/>
      <c r="K135" s="26"/>
      <c r="L135" s="27"/>
      <c r="M135" s="26"/>
      <c r="N135" s="28"/>
      <c r="O135" s="29"/>
      <c r="P135" s="30"/>
    </row>
    <row r="136" spans="1:18" x14ac:dyDescent="0.2">
      <c r="A136" s="23"/>
      <c r="B136" s="24"/>
      <c r="C136" s="25"/>
      <c r="D136" s="44"/>
      <c r="E136" s="44"/>
      <c r="F136" s="44"/>
      <c r="G136" s="44"/>
      <c r="H136" s="44"/>
      <c r="I136" s="44"/>
      <c r="J136" s="26"/>
      <c r="K136" s="26"/>
      <c r="L136" s="27"/>
      <c r="M136" s="26"/>
      <c r="N136" s="28"/>
      <c r="O136" s="29"/>
      <c r="P136" s="30"/>
    </row>
    <row r="137" spans="1:18" x14ac:dyDescent="0.2">
      <c r="A137" s="23"/>
      <c r="B137" s="24"/>
      <c r="C137" s="25"/>
      <c r="D137" s="44"/>
      <c r="E137" s="44"/>
      <c r="F137" s="44"/>
      <c r="G137" s="44"/>
      <c r="H137" s="44"/>
      <c r="I137" s="44"/>
      <c r="J137" s="26"/>
      <c r="K137" s="26"/>
      <c r="L137" s="27"/>
      <c r="M137" s="26"/>
      <c r="N137" s="28"/>
      <c r="O137" s="29"/>
      <c r="P137" s="30"/>
    </row>
    <row r="138" spans="1:18" x14ac:dyDescent="0.2">
      <c r="A138" s="23"/>
      <c r="B138" s="24"/>
      <c r="C138" s="25"/>
      <c r="D138" s="44"/>
      <c r="E138" s="44"/>
      <c r="F138" s="44"/>
      <c r="G138" s="44"/>
      <c r="H138" s="44"/>
      <c r="I138" s="44"/>
      <c r="J138" s="26"/>
      <c r="K138" s="26"/>
      <c r="L138" s="27"/>
      <c r="M138" s="26"/>
      <c r="N138" s="28"/>
      <c r="O138" s="29"/>
      <c r="P138" s="30"/>
    </row>
    <row r="139" spans="1:18" x14ac:dyDescent="0.2">
      <c r="A139" s="7"/>
      <c r="B139" s="7"/>
      <c r="C139" s="7"/>
      <c r="D139" s="7"/>
      <c r="E139" s="7"/>
      <c r="F139" s="45"/>
      <c r="G139" s="45"/>
      <c r="H139" s="45"/>
      <c r="I139" s="45"/>
      <c r="J139" s="7"/>
      <c r="K139" s="7"/>
      <c r="L139" s="13"/>
      <c r="M139" s="7"/>
      <c r="N139" s="14"/>
      <c r="O139" s="12"/>
      <c r="P139" s="15"/>
    </row>
    <row r="140" spans="1:18" x14ac:dyDescent="0.2">
      <c r="A140" s="4"/>
      <c r="B140" s="4"/>
      <c r="C140" s="7"/>
      <c r="D140" s="7"/>
      <c r="E140" s="7"/>
      <c r="F140" s="45"/>
      <c r="G140" s="45"/>
      <c r="H140" s="45"/>
      <c r="I140" s="45"/>
      <c r="J140" s="7"/>
      <c r="K140" s="7"/>
      <c r="L140" s="5"/>
      <c r="M140" s="7"/>
      <c r="N140" s="49" t="s">
        <v>5</v>
      </c>
      <c r="O140" s="7"/>
      <c r="P140" s="7"/>
    </row>
    <row r="141" spans="1:18" x14ac:dyDescent="0.2">
      <c r="A141" s="4"/>
      <c r="B141" s="4"/>
      <c r="C141"/>
      <c r="D141" s="7"/>
      <c r="E141" s="7"/>
      <c r="F141" s="7"/>
      <c r="G141" s="7"/>
      <c r="H141" s="7"/>
      <c r="I141" s="7"/>
      <c r="J141" s="7"/>
      <c r="K141" s="7"/>
      <c r="L141" s="267">
        <f>L3</f>
        <v>0</v>
      </c>
      <c r="M141" s="292"/>
      <c r="N141" s="292"/>
      <c r="O141" s="292"/>
      <c r="P141" s="292"/>
    </row>
    <row r="142" spans="1:18" ht="14.25" x14ac:dyDescent="0.2">
      <c r="A142" s="265" t="s">
        <v>215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292"/>
      <c r="M142" s="292"/>
      <c r="N142" s="292"/>
      <c r="O142" s="292"/>
      <c r="P142" s="292"/>
    </row>
    <row r="143" spans="1:18" x14ac:dyDescent="0.2">
      <c r="A143" s="4" t="s">
        <v>148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292"/>
      <c r="M143" s="292"/>
      <c r="N143" s="292"/>
      <c r="O143" s="292"/>
      <c r="P143" s="292"/>
    </row>
    <row r="144" spans="1:18" x14ac:dyDescent="0.2">
      <c r="A144" s="4" t="s">
        <v>216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292"/>
      <c r="M144" s="292"/>
      <c r="N144" s="292"/>
      <c r="O144" s="292"/>
      <c r="P144" s="292"/>
    </row>
    <row r="145" spans="1:16" x14ac:dyDescent="0.2">
      <c r="A145" s="4" t="s">
        <v>9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292"/>
      <c r="M145" s="292"/>
      <c r="N145" s="292"/>
      <c r="O145" s="292"/>
      <c r="P145" s="292"/>
    </row>
    <row r="146" spans="1:16" x14ac:dyDescent="0.2">
      <c r="A146" s="266" t="s">
        <v>14</v>
      </c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32"/>
      <c r="O146" s="7"/>
      <c r="P146" s="7"/>
    </row>
    <row r="147" spans="1:16" x14ac:dyDescent="0.2">
      <c r="A147" s="4"/>
      <c r="B147" s="4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x14ac:dyDescent="0.2">
      <c r="A148" s="7"/>
      <c r="B148" s="7"/>
      <c r="C148" s="7" t="s">
        <v>6</v>
      </c>
      <c r="D148" s="54">
        <f>D10</f>
        <v>45265</v>
      </c>
      <c r="E148" s="7"/>
      <c r="F148" s="7"/>
      <c r="G148" s="7"/>
      <c r="H148" s="7"/>
      <c r="I148" s="7"/>
      <c r="J148" s="7"/>
      <c r="K148" s="7"/>
      <c r="L148" s="7" t="s">
        <v>7</v>
      </c>
      <c r="M148" s="7"/>
      <c r="N148" s="56">
        <f>D150</f>
        <v>0</v>
      </c>
      <c r="O148" s="7"/>
      <c r="P148" s="7"/>
    </row>
    <row r="149" spans="1:16" x14ac:dyDescent="0.2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 t="s">
        <v>140</v>
      </c>
      <c r="M149" s="7"/>
      <c r="N149" s="7" t="str">
        <f>N11</f>
        <v xml:space="preserve">6930/969969   </v>
      </c>
      <c r="O149" s="7"/>
      <c r="P149" s="7"/>
    </row>
    <row r="150" spans="1:16" x14ac:dyDescent="0.2">
      <c r="A150" s="7"/>
      <c r="B150" s="7"/>
      <c r="C150" s="26" t="s">
        <v>62</v>
      </c>
      <c r="D150" s="269">
        <f>D12</f>
        <v>0</v>
      </c>
      <c r="E150" s="269"/>
      <c r="F150" s="4"/>
      <c r="G150" s="4"/>
      <c r="H150" s="4"/>
      <c r="I150" s="7"/>
      <c r="J150" s="7"/>
      <c r="K150" s="7"/>
      <c r="L150" s="7"/>
      <c r="M150" s="7"/>
      <c r="N150" s="7"/>
      <c r="O150" s="7"/>
      <c r="P150" s="7"/>
    </row>
    <row r="151" spans="1:16" x14ac:dyDescent="0.2">
      <c r="A151" s="7"/>
      <c r="B151" s="7"/>
      <c r="C151" s="272" t="s">
        <v>3</v>
      </c>
      <c r="D151" s="272"/>
      <c r="E151" s="272"/>
      <c r="F151" s="272"/>
      <c r="G151" s="272"/>
      <c r="H151" s="272"/>
      <c r="I151" s="272"/>
      <c r="J151" s="272"/>
      <c r="K151" s="44"/>
      <c r="L151" s="26"/>
      <c r="M151" s="26"/>
      <c r="N151" s="26"/>
      <c r="O151" s="26"/>
      <c r="P151" s="26"/>
    </row>
    <row r="152" spans="1:16" x14ac:dyDescent="0.2">
      <c r="A152" s="7"/>
      <c r="B152" s="7"/>
      <c r="C152" s="272" t="s">
        <v>32</v>
      </c>
      <c r="D152" s="272"/>
      <c r="E152" s="272"/>
      <c r="F152" s="272"/>
      <c r="G152" s="272"/>
      <c r="H152" s="272"/>
      <c r="I152" s="272"/>
      <c r="J152" s="272"/>
      <c r="K152" s="44"/>
      <c r="L152" s="26"/>
      <c r="M152" s="26"/>
      <c r="N152" s="26"/>
      <c r="O152" s="26"/>
      <c r="P152" s="26"/>
    </row>
    <row r="153" spans="1:16" x14ac:dyDescent="0.2">
      <c r="A153" s="7"/>
      <c r="B153" s="7"/>
      <c r="C153" s="272"/>
      <c r="D153" s="272"/>
      <c r="E153" s="272"/>
      <c r="F153" s="272"/>
      <c r="G153" s="272"/>
      <c r="H153" s="272"/>
      <c r="I153" s="272"/>
      <c r="J153" s="272"/>
      <c r="K153" s="44"/>
      <c r="L153" s="26"/>
      <c r="M153" s="26"/>
      <c r="N153" s="26"/>
      <c r="O153" s="26"/>
      <c r="P153" s="26"/>
    </row>
    <row r="154" spans="1:16" x14ac:dyDescent="0.2">
      <c r="A154" s="7"/>
      <c r="B154" s="7"/>
      <c r="C154" s="272"/>
      <c r="D154" s="272"/>
      <c r="E154" s="272"/>
      <c r="F154" s="272"/>
      <c r="G154" s="272"/>
      <c r="H154" s="272"/>
      <c r="I154" s="272"/>
      <c r="J154" s="272"/>
      <c r="K154" s="44"/>
      <c r="L154" s="26"/>
      <c r="M154" s="26"/>
      <c r="N154" s="26"/>
      <c r="O154" s="26"/>
      <c r="P154" s="26"/>
    </row>
    <row r="155" spans="1:16" ht="15" x14ac:dyDescent="0.2">
      <c r="A155" s="6"/>
      <c r="B155" s="6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4"/>
      <c r="O155" s="4"/>
      <c r="P155" s="121">
        <f>P16</f>
        <v>11050</v>
      </c>
    </row>
    <row r="156" spans="1:16" ht="3.75" customHeight="1" x14ac:dyDescent="0.2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</row>
    <row r="157" spans="1:16" ht="21" x14ac:dyDescent="0.2">
      <c r="A157" s="273" t="s">
        <v>71</v>
      </c>
      <c r="B157" s="273"/>
      <c r="C157" s="274"/>
      <c r="D157" s="274"/>
      <c r="E157" s="274"/>
      <c r="F157" s="274"/>
      <c r="G157" s="274"/>
      <c r="H157" s="274"/>
      <c r="I157" s="274"/>
      <c r="J157" s="275"/>
      <c r="K157" s="275"/>
      <c r="L157" s="8" t="s">
        <v>219</v>
      </c>
      <c r="M157" s="149"/>
      <c r="N157" s="8" t="s">
        <v>1</v>
      </c>
      <c r="O157" s="11"/>
      <c r="P157" s="8" t="s">
        <v>0</v>
      </c>
    </row>
    <row r="158" spans="1:16" ht="3" customHeight="1" x14ac:dyDescent="0.2">
      <c r="A158" s="16"/>
      <c r="B158" s="16"/>
      <c r="C158" s="276"/>
      <c r="D158" s="276"/>
      <c r="E158" s="276"/>
      <c r="F158" s="276"/>
      <c r="G158" s="276"/>
      <c r="H158" s="276"/>
      <c r="I158" s="276"/>
      <c r="J158" s="7"/>
      <c r="K158" s="7"/>
      <c r="L158" s="17"/>
      <c r="M158" s="7"/>
      <c r="N158" s="12"/>
      <c r="O158" s="12"/>
      <c r="P158" s="12"/>
    </row>
    <row r="159" spans="1:16" x14ac:dyDescent="0.2">
      <c r="A159" s="9"/>
      <c r="B159" s="16"/>
      <c r="C159" s="41"/>
      <c r="D159" s="45"/>
      <c r="E159" s="151"/>
      <c r="F159" s="45"/>
      <c r="G159" s="45"/>
      <c r="H159" s="45"/>
      <c r="I159" s="45"/>
      <c r="J159" s="7"/>
      <c r="K159" s="7"/>
      <c r="L159" s="13"/>
      <c r="M159" s="7"/>
      <c r="N159" s="14"/>
      <c r="O159" s="12"/>
      <c r="P159" s="30"/>
    </row>
    <row r="160" spans="1:16" x14ac:dyDescent="0.2">
      <c r="A160" s="9" t="s">
        <v>72</v>
      </c>
      <c r="B160" s="16"/>
      <c r="C160" s="150" t="str">
        <f>C21</f>
        <v>ΝΤΟΥΛΑΠΕΣ</v>
      </c>
      <c r="D160" s="45"/>
      <c r="E160" s="151" t="s">
        <v>73</v>
      </c>
      <c r="F160" s="45"/>
      <c r="G160" s="45"/>
      <c r="H160" s="45"/>
      <c r="I160" s="45"/>
      <c r="J160" s="7"/>
      <c r="K160" s="7"/>
      <c r="L160" s="13">
        <v>1</v>
      </c>
      <c r="M160" s="7"/>
      <c r="N160" s="14">
        <f>SUM(P60)</f>
        <v>3045</v>
      </c>
      <c r="O160" s="12"/>
      <c r="P160" s="30">
        <f>L160*N160</f>
        <v>3045</v>
      </c>
    </row>
    <row r="161" spans="1:22" x14ac:dyDescent="0.2">
      <c r="A161" s="9"/>
      <c r="B161" s="16"/>
      <c r="C161" s="237" t="s">
        <v>160</v>
      </c>
      <c r="D161" s="238"/>
      <c r="E161" s="238"/>
      <c r="F161" s="238"/>
      <c r="G161" s="238"/>
      <c r="H161" s="238"/>
      <c r="I161" s="238"/>
      <c r="J161" s="239"/>
      <c r="K161" s="239"/>
      <c r="L161" s="13">
        <v>1</v>
      </c>
      <c r="M161" s="7"/>
      <c r="N161" s="14">
        <f>SUM(P130)</f>
        <v>437</v>
      </c>
      <c r="O161" s="12"/>
      <c r="P161" s="30">
        <f>L161*N161</f>
        <v>437</v>
      </c>
    </row>
    <row r="162" spans="1:22" x14ac:dyDescent="0.2">
      <c r="A162" s="9"/>
      <c r="B162" s="16"/>
      <c r="C162" s="31"/>
      <c r="D162" s="45"/>
      <c r="E162" s="45"/>
      <c r="F162" s="45"/>
      <c r="G162" s="45"/>
      <c r="H162" s="45"/>
      <c r="I162" s="45"/>
      <c r="J162" s="7"/>
      <c r="K162" s="7"/>
      <c r="L162" s="13"/>
      <c r="M162" s="7"/>
      <c r="N162" s="14"/>
      <c r="O162" s="12"/>
      <c r="P162" s="30"/>
    </row>
    <row r="163" spans="1:22" x14ac:dyDescent="0.2">
      <c r="A163" s="9"/>
      <c r="B163" s="16"/>
      <c r="C163" s="31"/>
      <c r="D163" s="45"/>
      <c r="E163" s="45"/>
      <c r="F163" s="45"/>
      <c r="G163" s="45"/>
      <c r="H163" s="45"/>
      <c r="I163" s="45"/>
      <c r="J163" s="7"/>
      <c r="K163" s="7"/>
      <c r="L163" s="13"/>
      <c r="M163" s="7"/>
      <c r="N163" s="14"/>
      <c r="O163" s="12"/>
      <c r="P163" s="30"/>
    </row>
    <row r="164" spans="1:22" x14ac:dyDescent="0.2">
      <c r="A164" s="9"/>
      <c r="B164" s="16"/>
      <c r="C164" s="41"/>
      <c r="D164" s="44"/>
      <c r="E164" s="44"/>
      <c r="F164" s="44"/>
      <c r="G164" s="44"/>
      <c r="H164" s="44"/>
      <c r="I164" s="44"/>
      <c r="J164" s="26"/>
      <c r="K164" s="26"/>
      <c r="L164" s="27"/>
      <c r="M164" s="26"/>
      <c r="N164" s="28"/>
      <c r="O164" s="29"/>
      <c r="P164" s="30"/>
    </row>
    <row r="165" spans="1:22" x14ac:dyDescent="0.2">
      <c r="A165" s="9"/>
      <c r="B165" s="16"/>
      <c r="C165" s="150"/>
      <c r="D165" s="45"/>
      <c r="E165" s="151"/>
      <c r="F165" s="45"/>
      <c r="G165" s="45"/>
      <c r="H165" s="45"/>
      <c r="I165" s="45"/>
      <c r="J165" s="7"/>
      <c r="K165" s="7"/>
      <c r="L165" s="13"/>
      <c r="M165" s="7"/>
      <c r="N165" s="14"/>
      <c r="O165" s="12"/>
      <c r="P165" s="30"/>
    </row>
    <row r="166" spans="1:22" x14ac:dyDescent="0.2">
      <c r="A166" s="9"/>
      <c r="B166" s="16"/>
      <c r="C166" s="152"/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52"/>
    </row>
    <row r="167" spans="1:22" x14ac:dyDescent="0.2">
      <c r="A167" s="9"/>
      <c r="B167" s="16"/>
      <c r="C167" s="150"/>
      <c r="D167" s="44"/>
      <c r="E167" s="151"/>
      <c r="F167" s="44"/>
      <c r="G167" s="44"/>
      <c r="H167" s="44"/>
      <c r="I167" s="44"/>
      <c r="J167" s="7"/>
      <c r="K167" s="7"/>
      <c r="L167" s="13"/>
      <c r="M167" s="7"/>
      <c r="N167" s="14"/>
      <c r="O167" s="12"/>
      <c r="P167" s="30"/>
    </row>
    <row r="168" spans="1:22" x14ac:dyDescent="0.2">
      <c r="A168" s="9"/>
      <c r="B168" s="16"/>
      <c r="C168" s="44"/>
      <c r="D168" s="31"/>
      <c r="E168" s="31"/>
      <c r="F168" s="31"/>
      <c r="G168" s="31"/>
      <c r="H168" s="31"/>
      <c r="I168" s="31"/>
      <c r="J168" s="7"/>
      <c r="K168" s="7"/>
      <c r="L168" s="13"/>
      <c r="M168" s="7"/>
      <c r="N168" s="14"/>
      <c r="O168" s="12"/>
      <c r="P168" s="15"/>
    </row>
    <row r="169" spans="1:22" x14ac:dyDescent="0.2">
      <c r="A169" s="9"/>
      <c r="B169" s="16"/>
      <c r="C169" s="44"/>
      <c r="D169" s="31"/>
      <c r="E169" s="31"/>
      <c r="F169" s="31"/>
      <c r="G169" s="31"/>
      <c r="H169" s="31"/>
      <c r="I169" s="31"/>
      <c r="J169" s="7"/>
      <c r="K169" s="7"/>
      <c r="L169" s="13"/>
      <c r="M169" s="7"/>
      <c r="N169" s="14"/>
      <c r="O169" s="12"/>
      <c r="P169" s="15"/>
    </row>
    <row r="170" spans="1:22" x14ac:dyDescent="0.2">
      <c r="A170" s="9"/>
      <c r="B170" s="153"/>
      <c r="C170" s="150"/>
      <c r="D170" s="44"/>
      <c r="E170" s="151"/>
      <c r="F170" s="154"/>
      <c r="G170" s="154"/>
      <c r="H170" s="154"/>
      <c r="I170" s="154"/>
      <c r="J170" s="155"/>
      <c r="K170" s="155"/>
      <c r="L170" s="13"/>
      <c r="M170" s="7"/>
      <c r="N170" s="14"/>
      <c r="O170" s="12"/>
      <c r="P170" s="30"/>
    </row>
    <row r="171" spans="1:22" x14ac:dyDescent="0.2">
      <c r="A171" s="9"/>
      <c r="B171" s="153"/>
      <c r="C171" s="150"/>
      <c r="D171" s="44"/>
      <c r="E171" s="151"/>
      <c r="F171" s="154"/>
      <c r="G171" s="154"/>
      <c r="H171" s="154"/>
      <c r="I171" s="154"/>
      <c r="J171" s="155"/>
      <c r="K171" s="155"/>
      <c r="L171" s="13"/>
      <c r="M171" s="7"/>
      <c r="N171" s="14"/>
      <c r="O171" s="12"/>
      <c r="P171" s="30"/>
    </row>
    <row r="172" spans="1:22" x14ac:dyDescent="0.2">
      <c r="A172" s="156"/>
      <c r="B172" s="153"/>
      <c r="C172" s="157"/>
      <c r="D172" s="154"/>
      <c r="E172" s="154"/>
      <c r="F172" s="154"/>
      <c r="G172" s="154"/>
      <c r="H172" s="154"/>
      <c r="I172" s="154"/>
      <c r="J172" s="155"/>
      <c r="K172" s="155"/>
      <c r="L172" s="158"/>
      <c r="M172" s="155"/>
      <c r="N172" s="159"/>
      <c r="O172" s="160"/>
      <c r="P172" s="161"/>
    </row>
    <row r="173" spans="1:22" x14ac:dyDescent="0.2">
      <c r="A173" s="162"/>
      <c r="B173" s="16"/>
      <c r="C173" s="150"/>
      <c r="D173" s="44"/>
      <c r="E173" s="151"/>
      <c r="F173" s="154"/>
      <c r="G173" s="154"/>
      <c r="H173" s="154"/>
      <c r="I173" s="154"/>
      <c r="J173" s="155"/>
      <c r="K173" s="155"/>
      <c r="L173" s="13"/>
      <c r="M173" s="7"/>
      <c r="N173" s="14"/>
      <c r="O173" s="12"/>
      <c r="P173" s="15"/>
    </row>
    <row r="174" spans="1:22" x14ac:dyDescent="0.2">
      <c r="A174" s="162"/>
      <c r="B174" s="16"/>
      <c r="C174" s="150"/>
      <c r="D174" s="44"/>
      <c r="E174" s="151"/>
      <c r="F174" s="154"/>
      <c r="G174" s="154"/>
      <c r="H174" s="154"/>
      <c r="I174" s="154"/>
      <c r="J174" s="155"/>
      <c r="K174" s="155"/>
      <c r="L174" s="13"/>
      <c r="M174" s="7"/>
      <c r="N174" s="14"/>
      <c r="O174" s="12"/>
      <c r="P174" s="15"/>
    </row>
    <row r="175" spans="1:22" x14ac:dyDescent="0.2">
      <c r="A175" s="9"/>
      <c r="B175" s="16"/>
      <c r="C175" s="277" t="s">
        <v>66</v>
      </c>
      <c r="D175" s="277"/>
      <c r="E175" s="277"/>
      <c r="F175" s="277"/>
      <c r="G175" s="277"/>
      <c r="H175" s="22"/>
      <c r="I175" s="45"/>
      <c r="J175" s="7"/>
      <c r="K175" s="7"/>
      <c r="L175" s="13"/>
      <c r="M175" s="7"/>
      <c r="N175" s="14"/>
      <c r="O175" s="12"/>
      <c r="P175" s="15"/>
      <c r="R175" s="146"/>
      <c r="S175" s="2"/>
      <c r="T175" s="2"/>
      <c r="V175" s="3"/>
    </row>
    <row r="176" spans="1:22" x14ac:dyDescent="0.2">
      <c r="A176" s="9"/>
      <c r="B176" s="16"/>
      <c r="C176" s="37" t="str">
        <f>C160</f>
        <v>ΝΤΟΥΛΑΠΕΣ</v>
      </c>
      <c r="D176" s="37"/>
      <c r="E176" s="37"/>
      <c r="F176" s="37"/>
      <c r="G176" s="37"/>
      <c r="H176" s="22"/>
      <c r="I176" s="37"/>
      <c r="J176" s="50">
        <v>0</v>
      </c>
      <c r="K176" s="47" t="s">
        <v>67</v>
      </c>
      <c r="L176" s="13">
        <v>1</v>
      </c>
      <c r="M176" s="7"/>
      <c r="N176" s="14">
        <f>_xlfn.CEILING.MATH(J176*R176)</f>
        <v>0</v>
      </c>
      <c r="O176" s="12"/>
      <c r="P176" s="30">
        <f>L176*N176</f>
        <v>0</v>
      </c>
      <c r="R176" s="127">
        <v>40</v>
      </c>
      <c r="S176" s="127">
        <v>500</v>
      </c>
      <c r="T176" s="264" t="s">
        <v>202</v>
      </c>
      <c r="V176" s="3"/>
    </row>
    <row r="177" spans="1:22" x14ac:dyDescent="0.2">
      <c r="A177" s="9"/>
      <c r="B177" s="16"/>
      <c r="C177" s="37"/>
      <c r="D177" s="37"/>
      <c r="E177" s="123"/>
      <c r="F177" s="37"/>
      <c r="G177" s="37"/>
      <c r="H177" s="22"/>
      <c r="I177" s="123"/>
      <c r="J177" s="50"/>
      <c r="K177" s="47"/>
      <c r="L177" s="13"/>
      <c r="M177" s="7"/>
      <c r="N177" s="14"/>
      <c r="O177" s="12"/>
      <c r="P177" s="30"/>
      <c r="R177" s="127"/>
      <c r="S177" s="2"/>
      <c r="V177" s="3"/>
    </row>
    <row r="178" spans="1:22" x14ac:dyDescent="0.2">
      <c r="A178" s="9"/>
      <c r="B178" s="16"/>
      <c r="C178" s="46"/>
      <c r="D178" s="46"/>
      <c r="E178" s="124"/>
      <c r="F178" s="46"/>
      <c r="G178" s="46"/>
      <c r="H178" s="31"/>
      <c r="I178" s="124"/>
      <c r="J178" s="148"/>
      <c r="K178" s="125"/>
      <c r="L178" s="27"/>
      <c r="M178" s="26"/>
      <c r="N178" s="14"/>
      <c r="O178" s="29"/>
      <c r="P178" s="30"/>
      <c r="R178" s="147"/>
      <c r="S178" s="176"/>
      <c r="V178" s="3"/>
    </row>
    <row r="179" spans="1:22" x14ac:dyDescent="0.2">
      <c r="A179" s="9"/>
      <c r="B179" s="16"/>
      <c r="C179" s="46"/>
      <c r="D179" s="46"/>
      <c r="E179" s="124"/>
      <c r="F179" s="46"/>
      <c r="G179" s="46"/>
      <c r="H179" s="31"/>
      <c r="I179" s="124"/>
      <c r="J179" s="148"/>
      <c r="K179" s="125"/>
      <c r="L179" s="27"/>
      <c r="M179" s="26"/>
      <c r="N179" s="14"/>
      <c r="O179" s="29"/>
      <c r="P179" s="30"/>
      <c r="R179" s="147"/>
      <c r="V179" s="3"/>
    </row>
    <row r="180" spans="1:22" x14ac:dyDescent="0.2">
      <c r="A180" s="9"/>
      <c r="B180" s="16"/>
      <c r="C180" s="37"/>
      <c r="D180" s="37"/>
      <c r="E180" s="123"/>
      <c r="F180" s="37"/>
      <c r="G180" s="37"/>
      <c r="H180" s="22"/>
      <c r="I180" s="123"/>
      <c r="J180" s="50"/>
      <c r="K180" s="47"/>
      <c r="L180" s="13"/>
      <c r="M180" s="7"/>
      <c r="N180" s="14"/>
      <c r="O180" s="12"/>
      <c r="P180" s="30"/>
      <c r="R180" s="127"/>
      <c r="V180" s="3"/>
    </row>
    <row r="181" spans="1:22" x14ac:dyDescent="0.2">
      <c r="A181" s="9"/>
      <c r="B181" s="16"/>
      <c r="C181" s="37"/>
      <c r="D181" s="37"/>
      <c r="E181" s="123"/>
      <c r="F181" s="37"/>
      <c r="G181" s="37"/>
      <c r="H181" s="22"/>
      <c r="I181" s="123"/>
      <c r="J181" s="50"/>
      <c r="K181" s="47"/>
      <c r="L181" s="13"/>
      <c r="M181" s="7"/>
      <c r="N181" s="14"/>
      <c r="O181" s="12"/>
      <c r="P181" s="30"/>
      <c r="R181" s="127"/>
      <c r="V181" s="3"/>
    </row>
    <row r="182" spans="1:22" x14ac:dyDescent="0.2">
      <c r="A182" s="9"/>
      <c r="B182" s="16"/>
      <c r="C182" s="284" t="s">
        <v>80</v>
      </c>
      <c r="D182" s="284"/>
      <c r="E182" s="284"/>
      <c r="F182" s="284"/>
      <c r="G182" s="284"/>
      <c r="H182" s="166"/>
      <c r="I182" s="167"/>
      <c r="J182" s="168"/>
      <c r="K182" s="169"/>
      <c r="L182" s="170" t="s">
        <v>81</v>
      </c>
      <c r="M182" s="115"/>
      <c r="N182" s="171">
        <v>0</v>
      </c>
      <c r="O182" s="172"/>
      <c r="P182" s="173">
        <f>N182</f>
        <v>0</v>
      </c>
      <c r="R182" s="126"/>
      <c r="V182" s="3"/>
    </row>
    <row r="183" spans="1:22" x14ac:dyDescent="0.2">
      <c r="A183" s="9"/>
      <c r="B183" s="16"/>
      <c r="C183" s="222" t="s">
        <v>144</v>
      </c>
      <c r="D183" s="174"/>
      <c r="E183" s="174"/>
      <c r="F183" s="174"/>
      <c r="G183" s="174"/>
      <c r="H183" s="31"/>
      <c r="I183" s="124"/>
      <c r="J183" s="175"/>
      <c r="K183" s="125"/>
      <c r="L183" s="27"/>
      <c r="M183" s="26"/>
      <c r="N183" s="28"/>
      <c r="O183" s="29"/>
      <c r="P183" s="30"/>
      <c r="R183" s="126"/>
      <c r="V183" s="3"/>
    </row>
    <row r="184" spans="1:22" x14ac:dyDescent="0.2">
      <c r="A184" s="9"/>
      <c r="B184" s="16"/>
      <c r="C184" s="222"/>
      <c r="D184" s="174"/>
      <c r="E184" s="174"/>
      <c r="F184" s="174"/>
      <c r="G184" s="174"/>
      <c r="H184" s="31"/>
      <c r="I184" s="124"/>
      <c r="J184" s="175"/>
      <c r="K184" s="125"/>
      <c r="L184" s="27"/>
      <c r="M184" s="26"/>
      <c r="N184" s="28"/>
      <c r="O184" s="29"/>
      <c r="P184" s="30"/>
      <c r="R184" s="126"/>
      <c r="V184" s="3"/>
    </row>
    <row r="185" spans="1:22" x14ac:dyDescent="0.2">
      <c r="A185" s="9"/>
      <c r="B185" s="16"/>
      <c r="C185" s="222"/>
      <c r="D185" s="174"/>
      <c r="E185" s="174"/>
      <c r="F185" s="174"/>
      <c r="G185" s="174"/>
      <c r="H185" s="31"/>
      <c r="I185" s="124"/>
      <c r="J185" s="175"/>
      <c r="K185" s="125"/>
      <c r="L185" s="27"/>
      <c r="M185" s="26"/>
      <c r="N185" s="28"/>
      <c r="O185" s="29"/>
      <c r="P185" s="30"/>
      <c r="R185" s="126"/>
      <c r="V185" s="3"/>
    </row>
    <row r="186" spans="1:22" x14ac:dyDescent="0.2">
      <c r="A186" s="9"/>
      <c r="B186" s="16"/>
      <c r="C186" s="37" t="s">
        <v>145</v>
      </c>
      <c r="D186" s="37"/>
      <c r="E186" s="37"/>
      <c r="F186" s="145"/>
      <c r="G186" s="37"/>
      <c r="H186" s="22"/>
      <c r="I186" s="45"/>
      <c r="J186" s="7"/>
      <c r="K186" s="7"/>
      <c r="L186" s="13"/>
      <c r="M186" s="7"/>
      <c r="N186" s="14"/>
      <c r="O186" s="12"/>
      <c r="P186" s="15"/>
      <c r="Q186" s="33"/>
      <c r="R186" s="48"/>
      <c r="S186" s="2"/>
      <c r="T186" s="37" t="s">
        <v>146</v>
      </c>
      <c r="U186" s="37"/>
      <c r="V186" s="37"/>
    </row>
    <row r="187" spans="1:22" x14ac:dyDescent="0.2">
      <c r="A187" s="9"/>
      <c r="B187" s="16"/>
      <c r="C187" s="37" t="s">
        <v>78</v>
      </c>
      <c r="D187" s="37"/>
      <c r="E187" s="37"/>
      <c r="F187" s="145"/>
      <c r="G187" s="37"/>
      <c r="H187" s="22"/>
      <c r="I187" s="45"/>
      <c r="J187" s="7"/>
      <c r="K187" s="7"/>
      <c r="L187" s="13"/>
      <c r="M187" s="7"/>
      <c r="N187" s="14"/>
      <c r="O187" s="12"/>
      <c r="P187" s="15"/>
      <c r="Q187" s="33"/>
      <c r="R187" s="48"/>
      <c r="S187" s="2"/>
      <c r="V187" s="3"/>
    </row>
    <row r="188" spans="1:22" x14ac:dyDescent="0.2">
      <c r="A188" s="9"/>
      <c r="B188" s="16"/>
      <c r="C188" s="285" t="s">
        <v>31</v>
      </c>
      <c r="D188" s="285"/>
      <c r="E188" s="285"/>
      <c r="F188" s="285"/>
      <c r="G188" s="285"/>
      <c r="H188" s="45"/>
      <c r="I188" s="45"/>
      <c r="J188" s="7"/>
      <c r="K188" s="7"/>
      <c r="L188" s="13"/>
      <c r="M188" s="7"/>
      <c r="N188" s="14"/>
      <c r="O188" s="12"/>
      <c r="P188" s="15"/>
      <c r="Q188" s="33"/>
      <c r="R188" s="48"/>
      <c r="S188" s="2"/>
      <c r="V188" s="3"/>
    </row>
    <row r="189" spans="1:22" x14ac:dyDescent="0.2">
      <c r="A189" s="9"/>
      <c r="B189" s="16"/>
      <c r="C189" s="278" t="s">
        <v>79</v>
      </c>
      <c r="D189" s="278"/>
      <c r="E189" s="278"/>
      <c r="F189" s="278"/>
      <c r="G189" s="278"/>
      <c r="H189" s="279"/>
      <c r="I189" s="279"/>
      <c r="J189" s="279"/>
      <c r="K189" s="279"/>
      <c r="L189" s="13"/>
      <c r="M189" s="7"/>
      <c r="N189" s="14"/>
      <c r="O189" s="12"/>
      <c r="P189" s="15"/>
      <c r="V189" s="3"/>
    </row>
    <row r="190" spans="1:22" ht="12.75" customHeight="1" x14ac:dyDescent="0.2">
      <c r="A190" s="9"/>
      <c r="B190" s="16"/>
      <c r="C190" s="278" t="s">
        <v>147</v>
      </c>
      <c r="D190" s="278"/>
      <c r="E190" s="278"/>
      <c r="F190" s="278"/>
      <c r="G190" s="278"/>
      <c r="H190" s="279"/>
      <c r="I190" s="279"/>
      <c r="J190" s="279"/>
      <c r="K190" s="279"/>
      <c r="L190" s="13"/>
      <c r="M190" s="7"/>
      <c r="N190" s="14"/>
      <c r="O190" s="12"/>
      <c r="P190" s="15"/>
      <c r="V190" s="3"/>
    </row>
    <row r="191" spans="1:22" x14ac:dyDescent="0.2">
      <c r="A191" s="9"/>
      <c r="B191" s="16"/>
      <c r="C191" s="44"/>
      <c r="D191" s="44"/>
      <c r="E191" s="44"/>
      <c r="F191" s="44"/>
      <c r="G191" s="44"/>
      <c r="H191" s="22"/>
      <c r="I191" s="45"/>
      <c r="J191" s="7"/>
      <c r="K191" s="7"/>
      <c r="L191" s="13"/>
      <c r="M191" s="7"/>
      <c r="N191" s="14"/>
      <c r="O191" s="12"/>
      <c r="P191" s="15"/>
    </row>
    <row r="192" spans="1:22" x14ac:dyDescent="0.2">
      <c r="A192" s="20"/>
      <c r="B192" s="16"/>
      <c r="C192" s="109" t="s">
        <v>17</v>
      </c>
      <c r="D192" s="110"/>
      <c r="E192" s="110"/>
      <c r="F192" s="110"/>
      <c r="G192" s="110"/>
      <c r="H192" s="110"/>
      <c r="I192" s="110"/>
      <c r="J192" s="111"/>
      <c r="K192" s="112"/>
      <c r="L192" s="13"/>
      <c r="M192" s="7"/>
      <c r="N192" s="14"/>
      <c r="O192" s="12"/>
      <c r="P192" s="15"/>
    </row>
    <row r="193" spans="1:16" x14ac:dyDescent="0.2">
      <c r="A193" s="20"/>
      <c r="B193" s="16"/>
      <c r="C193" s="113" t="s">
        <v>74</v>
      </c>
      <c r="D193" s="114"/>
      <c r="E193" s="280">
        <f>P203/2</f>
        <v>2158.84</v>
      </c>
      <c r="F193" s="281"/>
      <c r="G193" s="114"/>
      <c r="H193" s="114"/>
      <c r="I193" s="114"/>
      <c r="J193" s="115"/>
      <c r="K193" s="116"/>
      <c r="L193" s="13"/>
      <c r="M193" s="7"/>
      <c r="N193" s="14"/>
      <c r="O193" s="12"/>
      <c r="P193" s="15"/>
    </row>
    <row r="194" spans="1:16" x14ac:dyDescent="0.2">
      <c r="A194" s="20"/>
      <c r="B194" s="16"/>
      <c r="C194" s="117" t="s">
        <v>75</v>
      </c>
      <c r="D194" s="118"/>
      <c r="E194" s="282">
        <f>P203/2</f>
        <v>2158.84</v>
      </c>
      <c r="F194" s="283"/>
      <c r="G194" s="118"/>
      <c r="H194" s="118"/>
      <c r="I194" s="118"/>
      <c r="J194" s="119"/>
      <c r="K194" s="120"/>
      <c r="L194" s="13"/>
      <c r="M194" s="7"/>
      <c r="N194" s="14"/>
      <c r="O194" s="12"/>
      <c r="P194" s="15"/>
    </row>
    <row r="195" spans="1:16" x14ac:dyDescent="0.2">
      <c r="A195" s="20"/>
      <c r="B195" s="16"/>
      <c r="C195" s="129"/>
      <c r="D195" s="130"/>
      <c r="E195" s="131"/>
      <c r="F195" s="132"/>
      <c r="G195" s="130"/>
      <c r="H195" s="130"/>
      <c r="I195" s="130"/>
      <c r="J195" s="26"/>
      <c r="K195" s="26"/>
      <c r="L195" s="13"/>
      <c r="M195" s="7"/>
      <c r="N195" s="14"/>
      <c r="O195" s="12"/>
      <c r="P195" s="15"/>
    </row>
    <row r="196" spans="1:16" x14ac:dyDescent="0.2">
      <c r="A196" s="20"/>
      <c r="B196" s="16"/>
      <c r="C196" s="223" t="s">
        <v>151</v>
      </c>
      <c r="D196" s="224"/>
      <c r="E196" s="224"/>
      <c r="F196" s="224"/>
      <c r="G196" s="224"/>
      <c r="H196" s="224"/>
      <c r="I196" s="224"/>
      <c r="J196" s="224"/>
      <c r="K196" s="149"/>
      <c r="L196" s="13"/>
      <c r="M196" s="7"/>
      <c r="N196" s="14"/>
      <c r="O196" s="12"/>
      <c r="P196" s="15"/>
    </row>
    <row r="197" spans="1:16" x14ac:dyDescent="0.2">
      <c r="A197" s="20"/>
      <c r="B197" s="16"/>
      <c r="C197" s="224" t="s">
        <v>142</v>
      </c>
      <c r="D197" s="224"/>
      <c r="E197" s="224"/>
      <c r="F197" s="224"/>
      <c r="G197" s="224"/>
      <c r="H197" s="224"/>
      <c r="I197" s="224"/>
      <c r="J197" s="224"/>
      <c r="K197" s="149"/>
      <c r="L197" s="13"/>
      <c r="M197" s="7"/>
      <c r="N197" s="14"/>
      <c r="O197" s="12"/>
      <c r="P197" s="15"/>
    </row>
    <row r="198" spans="1:16" x14ac:dyDescent="0.2">
      <c r="A198" s="20"/>
      <c r="B198" s="16"/>
      <c r="C198" s="224" t="s">
        <v>152</v>
      </c>
      <c r="D198" s="224"/>
      <c r="E198" s="224"/>
      <c r="F198" s="224"/>
      <c r="G198" s="224"/>
      <c r="H198" s="224"/>
      <c r="I198" s="224"/>
      <c r="J198" s="224"/>
      <c r="K198" s="149"/>
      <c r="L198" s="13"/>
      <c r="M198" s="7"/>
      <c r="N198" s="14"/>
      <c r="O198" s="12"/>
      <c r="P198" s="15"/>
    </row>
    <row r="199" spans="1:16" x14ac:dyDescent="0.2">
      <c r="A199" s="20"/>
      <c r="B199" s="16"/>
      <c r="C199" s="224" t="s">
        <v>143</v>
      </c>
      <c r="D199" s="224"/>
      <c r="E199" s="224"/>
      <c r="F199" s="224"/>
      <c r="G199" s="224"/>
      <c r="H199" s="224"/>
      <c r="I199" s="224"/>
      <c r="J199" s="224"/>
      <c r="K199" s="225"/>
      <c r="L199" s="13"/>
      <c r="M199" s="7"/>
      <c r="N199" s="14"/>
      <c r="O199" s="12"/>
      <c r="P199" s="15"/>
    </row>
    <row r="200" spans="1:16" x14ac:dyDescent="0.2">
      <c r="A200" s="7"/>
      <c r="B200" s="7"/>
      <c r="C200" s="42"/>
      <c r="D200" s="7"/>
      <c r="E200" s="7"/>
      <c r="F200" s="7"/>
      <c r="G200" s="7"/>
      <c r="H200" s="7"/>
      <c r="I200" s="7"/>
      <c r="J200" s="7"/>
      <c r="K200" s="7"/>
      <c r="L200" s="10">
        <f>SUM(L159:L199)</f>
        <v>3</v>
      </c>
      <c r="M200" s="7"/>
      <c r="N200" s="43" t="s">
        <v>15</v>
      </c>
      <c r="O200" s="7"/>
      <c r="P200" s="18">
        <f>SUM(P159:P199)</f>
        <v>3482</v>
      </c>
    </row>
    <row r="201" spans="1:16" x14ac:dyDescent="0.2">
      <c r="A201" s="7"/>
      <c r="B201" s="7"/>
      <c r="C201" s="7" t="s">
        <v>13</v>
      </c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43" t="s">
        <v>12</v>
      </c>
      <c r="O201" s="7"/>
      <c r="P201" s="18">
        <f>P200*24%</f>
        <v>835.68</v>
      </c>
    </row>
    <row r="202" spans="1:16" x14ac:dyDescent="0.2">
      <c r="A202" s="7"/>
      <c r="B202" s="7"/>
      <c r="C202" s="7" t="s">
        <v>10</v>
      </c>
      <c r="D202" s="7"/>
      <c r="E202" s="7"/>
      <c r="F202" s="7"/>
      <c r="G202" s="7"/>
      <c r="H202" s="7"/>
      <c r="I202" s="7"/>
      <c r="J202" s="7"/>
      <c r="K202" s="7"/>
      <c r="L202" s="270"/>
      <c r="M202" s="270"/>
      <c r="N202" s="270"/>
      <c r="O202" s="7"/>
      <c r="P202" s="163"/>
    </row>
    <row r="203" spans="1:16" x14ac:dyDescent="0.2">
      <c r="A203" s="7"/>
      <c r="B203" s="7"/>
      <c r="C203" s="7" t="s">
        <v>4</v>
      </c>
      <c r="D203" s="7"/>
      <c r="E203" s="7"/>
      <c r="F203" s="7"/>
      <c r="G203" s="7"/>
      <c r="H203" s="7"/>
      <c r="I203" s="270" t="s">
        <v>16</v>
      </c>
      <c r="J203" s="271"/>
      <c r="K203" s="271"/>
      <c r="L203" s="271"/>
      <c r="M203" s="271"/>
      <c r="N203" s="271"/>
      <c r="O203" s="7"/>
      <c r="P203" s="18">
        <f>P200+P201+P202</f>
        <v>4317.68</v>
      </c>
    </row>
    <row r="204" spans="1:16" x14ac:dyDescent="0.2">
      <c r="A204" s="9"/>
      <c r="B204" s="16"/>
      <c r="C204" s="31" t="s">
        <v>8</v>
      </c>
      <c r="D204" s="45"/>
      <c r="E204" s="45"/>
      <c r="F204" s="45"/>
      <c r="G204" s="45"/>
      <c r="H204" s="45"/>
      <c r="I204" s="45"/>
      <c r="J204" s="7"/>
      <c r="K204" s="7"/>
      <c r="L204" s="13"/>
      <c r="M204" s="7"/>
      <c r="N204" s="14"/>
      <c r="O204" s="12"/>
      <c r="P204" s="15"/>
    </row>
    <row r="205" spans="1:16" x14ac:dyDescent="0.2">
      <c r="A205" s="23"/>
      <c r="B205" s="24"/>
      <c r="C205" s="25"/>
      <c r="D205" s="44"/>
      <c r="E205" s="44"/>
      <c r="F205" s="44"/>
      <c r="G205" s="44"/>
      <c r="H205" s="44"/>
      <c r="I205" s="44"/>
      <c r="J205" s="26"/>
      <c r="K205" s="26"/>
      <c r="L205" s="27"/>
      <c r="M205" s="26"/>
      <c r="N205" s="28"/>
      <c r="O205" s="29"/>
      <c r="P205" s="30"/>
    </row>
    <row r="206" spans="1:16" x14ac:dyDescent="0.2">
      <c r="A206" s="23"/>
      <c r="B206" s="24"/>
      <c r="C206" s="25"/>
      <c r="D206" s="44"/>
      <c r="E206" s="44"/>
      <c r="F206" s="44"/>
      <c r="G206" s="44"/>
      <c r="H206" s="44"/>
      <c r="I206" s="44"/>
      <c r="J206" s="26"/>
      <c r="K206" s="26"/>
      <c r="L206" s="27"/>
      <c r="M206" s="26"/>
      <c r="N206" s="28"/>
      <c r="O206" s="29"/>
      <c r="P206" s="30"/>
    </row>
    <row r="207" spans="1:16" x14ac:dyDescent="0.2">
      <c r="A207" s="9"/>
      <c r="B207" s="16"/>
      <c r="C207" s="44"/>
      <c r="D207" s="45"/>
      <c r="E207" s="45"/>
      <c r="F207" s="45"/>
      <c r="G207" s="45"/>
      <c r="H207" s="45"/>
      <c r="I207" s="45"/>
      <c r="J207" s="7"/>
      <c r="K207" s="7"/>
      <c r="L207" s="13"/>
      <c r="M207" s="7"/>
      <c r="N207" s="14"/>
      <c r="O207" s="12"/>
      <c r="P207" s="15"/>
    </row>
    <row r="208" spans="1:16" x14ac:dyDescent="0.2">
      <c r="A208" s="9"/>
      <c r="B208" s="16"/>
      <c r="C208" s="21"/>
      <c r="D208" s="45"/>
      <c r="E208" s="45"/>
      <c r="F208" s="45"/>
      <c r="G208" s="45"/>
      <c r="H208" s="45"/>
      <c r="I208" s="45"/>
      <c r="J208" s="7"/>
      <c r="K208" s="7"/>
      <c r="L208" s="13"/>
      <c r="M208" s="7"/>
      <c r="N208" s="14"/>
      <c r="O208" s="12"/>
      <c r="P208" s="15"/>
    </row>
  </sheetData>
  <sheetProtection formatCells="0" selectLockedCells="1" sort="0"/>
  <protectedRanges>
    <protectedRange sqref="C19:L19 C87:L87" name="Description and Qty"/>
    <protectedRange sqref="J64:K68 J134:K138" name="Description and Qty_1_1_5_1"/>
    <protectedRange sqref="C64:I68 C134:I138" name="Description and Qty_2_2_1_1_1_1"/>
    <protectedRange sqref="C64:I68 C134:I138" name="Description and Qty_1_1_1_1_1_1_1"/>
    <protectedRange sqref="L64:L68 L134:L138" name="Description and Qty_1_1_2_1_1_1_1"/>
    <protectedRange sqref="L59" name="Description and Qty_1_1_5_3_1_3"/>
    <protectedRange sqref="D20:L21" name="Description and Qty_2_1_1_3_4_1_1_1"/>
    <protectedRange sqref="D37:K37" name="Description and Qty_2_2_1_1_1_1_2_1_1_1_1"/>
    <protectedRange sqref="D37:K37" name="Description and Qty_1_1_1_1_1_1_1_2_1_1_1_1"/>
    <protectedRange sqref="D38:K38 D49:K49 D45:K45" name="Description and Qty_2_1_1_3_4_1_1_1_1"/>
    <protectedRange sqref="L45 L49 L22:L38" name="Description and Qty_1_1_2_1_1_1_2_1_2"/>
    <protectedRange sqref="J59:K59" name="Description and Qty_1_1_5_1_3_2_1"/>
    <protectedRange sqref="D59:I59" name="Description and Qty_2_2_1_1_1_1_1_1_1_2_1_1_1_1"/>
    <protectedRange sqref="D59:I59" name="Description and Qty_1_1_1_1_1_1_1_1_1_1_2_1_1_1_1"/>
    <protectedRange sqref="C59" name="Description and Qty_2_2_1_1_1_1_1_1_1_2_1_1_1_1_2"/>
    <protectedRange sqref="C59" name="Description and Qty_1_1_1_1_1_1_1_1_1_1_2_1_1_1_1_2"/>
    <protectedRange sqref="C158:L158" name="Description and Qty_2"/>
    <protectedRange sqref="J139:K140 J204:K208" name="Description and Qty_1_1_5_1_2"/>
    <protectedRange sqref="F139:I140 C204:I208" name="Description and Qty_2_2_1_1_1_1_2"/>
    <protectedRange sqref="F139:I140 C204:I208" name="Description and Qty_1_1_1_1_1_1_1_2"/>
    <protectedRange sqref="L139 L204:L208" name="Description and Qty_1_1_2_1_1_1_1_2"/>
    <protectedRange sqref="J168:K174" name="Description and Qty_1_1_5_1_3_1_2"/>
    <protectedRange sqref="L168:L169" name="Description and Qty_1_1_5_3_1_3_2"/>
    <protectedRange sqref="J167:K167" name="Description and Qty_1_1_1_2_4"/>
    <protectedRange sqref="C172 D167 F167:I167 D170:D171 D173:D174" name="Description and Qty_2_1_1_1_3"/>
    <protectedRange sqref="D172:I172 F170:I171 F173:I174" name="Description and Qty_2_1_1_1_1_1_2_2"/>
    <protectedRange sqref="J159:K160 J165:K166" name="Description and Qty_1_1_5_2_1"/>
    <protectedRange sqref="C166:I166 D165 F165:I165 F159:I160 D159:D160" name="Description and Qty_2_2_1_1_1_2_1"/>
    <protectedRange sqref="C166:I166 D165 F165:I165 F159:I160 D159:D160" name="Description and Qty_1_1_1_1_1_1_2"/>
    <protectedRange sqref="L170:L174 L159:L167" name="Description and Qty_1_1_2_1_1_1_2_1_1"/>
    <protectedRange sqref="J191:K195" name="Description and Qty_1_1_5_1_3_6"/>
    <protectedRange sqref="H191:I191" name="Description and Qty_2_1_1_3_5"/>
    <protectedRange sqref="L191:L199" name="Description and Qty_1_1_5_3_1_3_3"/>
    <protectedRange sqref="D192:I193 E194:F195" name="Description and Qty_2_1_1_3_4_1_1_2"/>
    <protectedRange sqref="G194:I195 C194:D195" name="Description and Qty_2_1_1_1_1_1_2_2_2_1_4_2"/>
    <protectedRange sqref="C193" name="Description and Qty_2_2_2_1_2_1_2"/>
    <protectedRange sqref="C193" name="Description and Qty_1_1_1_2_1_2_1_2"/>
    <protectedRange sqref="C192" name="Description and Qty_2_1_1_1_1_1_1_1_2_1_2"/>
    <protectedRange sqref="C167 C170:C171 C165 C173:C174 C159:C160" name="Description and Qty_2_2_1_1_1_1_2_1_1_1_1_1_2"/>
    <protectedRange sqref="C167 C170:C171 C165 C173:C174 C159:C160" name="Description and Qty_1_1_1_1_1_1_1_2_1_1_1_1_1_2"/>
    <protectedRange sqref="J161:K164" name="Description and Qty_1_1_5_2_1_1"/>
    <protectedRange sqref="C161:I164" name="Description and Qty_2_2_1_1_1_2_1_1"/>
    <protectedRange sqref="C161:I164" name="Description and Qty_1_1_1_1_1_1_2_1"/>
    <protectedRange sqref="E165 E167 E170:E171 E173:E174 E159:E160" name="Description and Qty_2_1_1_3_4_1_1_1_2_2_2"/>
    <protectedRange sqref="C191:G191" name="Description and Qty_2_2_1_1_1_1_1_1_1_2_1_1_2_1_1_1"/>
    <protectedRange sqref="C191:G191" name="Description and Qty_1_1_1_1_1_1_1_1_1_1_2_1_1_2_1_1_1"/>
    <protectedRange sqref="D39:K39 D46:K46 D52:K52" name="Description and Qty_2_2_1_1_1_1_2_1_1_1_1_3_2"/>
    <protectedRange sqref="D39:K39 D46:K46 D52:K52" name="Description and Qty_1_1_1_1_1_1_1_2_1_1_1_1_3_2"/>
    <protectedRange sqref="L39 L46 L52" name="Description and Qty_1_1_2_1_1_1_2_1_2_4_1"/>
    <protectedRange sqref="C39 C46 C52" name="Description and Qty_2_2_2_2_1"/>
    <protectedRange sqref="D41:I43 D47:I48 D50:I51 D53:I58" name="Description and Qty_2_2_1_1_1_1_2_1_1_1_1_2"/>
    <protectedRange sqref="D41:I43 D47:I48 D50:I51 D53:I58" name="Description and Qty_1_1_1_1_1_1_1_2_1_1_1_1_2"/>
    <protectedRange sqref="L41:L43 L47:L48 L50:L51 L53:L58" name="Description and Qty_1_1_2_2_1_1_2_4_1_1_7_1_2_2_5"/>
    <protectedRange sqref="J41:K43 J47:K48 J50:K51 J53:K58" name="Description and Qty_2_1_1_3_4_1_1_1_1_5"/>
    <protectedRange sqref="D22:K22 K25:K29" name="Description and Qty_2_1_1_3_4_1_1_1_5_1_1"/>
    <protectedRange sqref="D23:K24" name="Description and Qty_2_2_1_1_1_1_2_1_1_1_1_4_1_1"/>
    <protectedRange sqref="D23:K24" name="Description and Qty_1_1_1_1_1_1_1_2_1_1_1_1_4_1_1"/>
    <protectedRange sqref="C22" name="Description and Qty_2_1_1_1_3_1_1_1_1"/>
    <protectedRange sqref="D28:J28 J29" name="Description and Qty_2_1_1_3_4_1_1_1_6_1"/>
    <protectedRange sqref="D25:J26 D27 F27:J27" name="Description and Qty_2_2_1_1_1_1_2_1_1_1_1_6_1"/>
    <protectedRange sqref="D25:J26 D27 F27:J27" name="Description and Qty_1_1_1_1_1_1_1_2_1_1_1_1_6_1"/>
    <protectedRange sqref="C27:C28" name="Description and Qty_3_1_1_1_1_1_1"/>
    <protectedRange sqref="J35:K36" name="Description and Qty_1_1_1_2_1"/>
    <protectedRange sqref="C35:I36" name="Description and Qty_2_2_1_1_1_1_1_1_1_2_1_1_1_1_2_2"/>
    <protectedRange sqref="C35:I36" name="Description and Qty_1_1_1_1_1_1_1_1_1_1_2_1_1_1_1_2_2"/>
    <protectedRange sqref="J30:K34" name="Description and Qty_2_1_1_3_4_1_1_1_7_1"/>
    <protectedRange sqref="D30:I32" name="Description and Qty_2_1_1_1_1_1_2_2_2_2_1"/>
    <protectedRange sqref="D34:I34 D33 F33:I33" name="Description and Qty_2_1_1_1_1_1_2_2_2_1_1_1_1_1"/>
    <protectedRange sqref="C32" name="Description and Qty_2_1_1_1_1_1_2_2_2_1_1_1_3_1"/>
    <protectedRange sqref="E27" name="Description and Qty_2_1_1_3_4_1_1_1_1_1_3"/>
    <protectedRange sqref="L88" name="Description and Qty_1_1_2_1_1_1_2_1_2_2"/>
    <protectedRange sqref="D88:K88" name="Description and Qty_2_1_1_3_4_1_1_1_1_1_1"/>
    <protectedRange sqref="L96" name="Description and Qty_1_1_2_1_1_1_2_1_2_2_1"/>
    <protectedRange sqref="L104 D117:K117 F101:K101 D118:L120" name="Description and Qty_2_1_1_1_2_1_1_1_1_2_2_1_1_3"/>
    <protectedRange sqref="C117:C118" name="Description and Qty_2_1_1_1_1_1_1_1_1_1_1_2_3"/>
    <protectedRange sqref="C103:L103 L105:L115 C119:C120 F102:L102" name="Description and Qty_2_1_1_2_2_2_1_1_2_3"/>
    <protectedRange sqref="C89:L90" name="Description and Qty_2_1_1_2_1_1_2"/>
    <protectedRange sqref="C91:L91" name="Description and Qty_2_1_1_1_2_1_1_2"/>
    <protectedRange sqref="J105:K110" name="Description and Qty_1_1_5_1_3_4_2"/>
    <protectedRange sqref="E109:I110" name="Description and Qty_2_1_1_3_2_4"/>
    <protectedRange sqref="C105:I105 F106:I107 C108:I108" name="Description and Qty_2_2_1_1_1_1_1_1_1_2_1_1_2_3"/>
    <protectedRange sqref="C105:I105 F106:I107 C108:I108" name="Description and Qty_1_1_1_1_1_1_1_1_1_1_2_1_1_2_3"/>
    <protectedRange sqref="D104:K104" name="Description and Qty_2_1_1_4_1_1_2_2_1_2"/>
    <protectedRange sqref="D109:D110" name="Description and Qty_2_1_1_3_2_2_1_2"/>
    <protectedRange sqref="C109:C110" name="Description and Qty_2_3_1_1_1_1_2_1"/>
    <protectedRange sqref="C107:E107" name="Description and Qty_2_2_1_1_1_1_1_1_1_2_1_1_2"/>
    <protectedRange sqref="C107:E107" name="Description and Qty_1_1_1_1_1_1_1_1_1_1_2_1_1_2"/>
    <protectedRange sqref="D106:E106" name="Description and Qty_2_1_1_4_1_1_2_2_1"/>
    <protectedRange sqref="C104" name="Description and Qty_2_1_1_1"/>
    <protectedRange sqref="J188:K188" name="Description and Qty_1_1_5_1_3_4"/>
    <protectedRange sqref="L186:L190" name="Description and Qty_1_1_5_3_1_3_4"/>
    <protectedRange sqref="H188:I188" name="Description and Qty_2_1_1_1_1_1_2_2_2_2"/>
    <protectedRange sqref="C188:G188" name="Description and Qty_2_2_1_1_1_1_1_1_1_2_1_1_2_1_2"/>
    <protectedRange sqref="C188:G188" name="Description and Qty_1_1_1_1_1_1_1_1_1_1_2_1_1_2_1_2"/>
    <protectedRange sqref="H175:I175 H176:H181" name="Description and Qty_2_1_1_3_4_1"/>
    <protectedRange sqref="J175:K175" name="Description and Qty_1_1_5_2_4"/>
    <protectedRange sqref="L175" name="Description and Qty_1_1_2_1_1_1_2_1_4"/>
    <protectedRange sqref="J176:K181" name="Description and Qty_2_1_1_3_4_1_1_1_1_2_5"/>
    <protectedRange sqref="L176:L181" name="Description and Qty_1_1_2_1_1_1_2_1_2_1_1_4"/>
    <protectedRange sqref="D175:G181 I176:I181" name="Description and Qty_2_1_1_3_4_1_1_2_1_1_4"/>
    <protectedRange sqref="C175:C181" name="Description and Qty_2_2_1_1_1_3_1_1_4"/>
    <protectedRange sqref="J189:K189" name="Description and Qty_1_1_5_1_3_3_2"/>
    <protectedRange sqref="H189:I189" name="Description and Qty_2_1_1_1_1_1_2_2_2_1_3"/>
    <protectedRange sqref="C189:G189" name="Description and Qty_2_2_1_1_1_1_1_1_1_2_1_1_2_1_1_3"/>
    <protectedRange sqref="C189:G189" name="Description and Qty_1_1_1_1_1_1_1_1_1_1_2_1_1_2_1_1_3"/>
    <protectedRange sqref="J186:K187" name="Description and Qty_1_1_5_1_3_2_2"/>
    <protectedRange sqref="H186:I187" name="Description and Qty_2_1_1_3_2_1"/>
    <protectedRange sqref="D186:G187 U186:V186" name="Description and Qty_2_1_1_1_1_1_2_2_2_1_1_1_3_2_1_1"/>
    <protectedRange sqref="J190:K190" name="Description and Qty_1_1_5_1_3_3_1_1"/>
    <protectedRange sqref="H190:I190" name="Description and Qty_2_1_1_1_1_1_2_2_2_1_1_2"/>
    <protectedRange sqref="C190:G190" name="Description and Qty_2_2_1_1_1_1_1_1_1_2_1_1_2_1_1_2_1"/>
    <protectedRange sqref="C190:G190" name="Description and Qty_1_1_1_1_1_1_1_1_1_1_2_1_1_2_1_1_2_1"/>
    <protectedRange sqref="C182" name="Description and Qty_2_1_1_3_4_1_1_1_1_1_4"/>
    <protectedRange sqref="H182:H185" name="Description and Qty_2_1_1_3_1_1_1"/>
    <protectedRange sqref="D182:G185 I182:I185" name="Description and Qty_2_1_1_3_4_1_1_2_1_2_1"/>
    <protectedRange sqref="J182:J185" name="Description and Qty_2_1_1_3_4_1_1_1_1_2_1_1_1"/>
    <protectedRange sqref="K182:K185" name="Description and Qty_2_1_1_3_4_1_1_1_1_2_4_1_1"/>
    <protectedRange sqref="L182:L185" name="Description and Qty_1_1_2_1_1_1_2_1_2_1_1_3_1_1"/>
    <protectedRange sqref="C183:C185" name="Description and Qty_2_1_1_3_4_1_1_1_1_1_1_2"/>
    <protectedRange sqref="D199:I199 K199" name="Description and Qty_2_1_1_3_4_1_1_1_1_3"/>
    <protectedRange sqref="K196:K198" name="Description and Qty_1_1_5_1_3_2_3"/>
    <protectedRange sqref="J196:J198" name="Description and Qty_1_1_5_1_3_2_1_2"/>
    <protectedRange sqref="I196:I198" name="Description and Qty_2_2_1_1_1_1_1_1_1_2_1_1_1_2_1"/>
    <protectedRange sqref="I196:I198" name="Description and Qty_1_1_1_1_1_1_1_1_1_1_2_1_1_1_2_1"/>
    <protectedRange sqref="E197:H197 C196:H196" name="Description and Qty_2_1_1_1_1_1_2_2_2_2_1_1_1"/>
    <protectedRange sqref="E198:H198" name="Description and Qty_2_1_1_1_1_1_2_2_2_1_1_1_3_1_1_1"/>
    <protectedRange sqref="L116" name="Description and Qty_2_1_1_1_1_1_2_2_1_1_1_1_1_3_1"/>
    <protectedRange sqref="J126:J129" name="Description and Qty_1_1_5_1_4_1_2_2_1"/>
    <protectedRange sqref="H126:I129" name="Description and Qty_2_1_1_3_2_2_1_2_2_1"/>
    <protectedRange sqref="L125 L128" name="Description and Qty_1_1_2_2_1_1_2_4_1_1_7_1_2_2_5_2"/>
    <protectedRange sqref="C126:G127" name="Description and Qty_2_1_1_3_2_2_1_1"/>
    <protectedRange sqref="D128:G129" name="Description and Qty_2_1_1_1_1_1_2_2_3_1_1"/>
    <protectedRange sqref="J124:K125" name="Description and Qty_1_1_4_2_1_1_1"/>
    <protectedRange sqref="C124:C125" name="Description and Qty_2_6_1_1_2"/>
    <protectedRange sqref="J123" name="Description and Qty_1_1_5_1_4_1_2_2_1_1_1"/>
    <protectedRange sqref="D123:I123" name="Description and Qty_2_1_1_4_1_1_2_2_2_1_1"/>
    <protectedRange sqref="C123" name="Description and Qty_2_3_1_2_1_1_1"/>
    <protectedRange sqref="K123" name="Description and Qty_1_1_5_3_1_4_1_1_2_1_1_1"/>
    <protectedRange sqref="J122" name="Description and Qty_1_1_4_2_1_2_1_1_2"/>
    <protectedRange sqref="J121" name="Description and Qty_1_1_5_1_4_1_1_1_2_1_1_2"/>
    <protectedRange sqref="E121:I121" name="Description and Qty_2_1_1_4_1_1_1_1_3_1_1_2"/>
    <protectedRange sqref="K121" name="Description and Qty_1_1_2_2_1_1_1_1_1_1_1_1_2_1_1_2"/>
    <protectedRange sqref="L121 AE121 L101 L117" name="Description and Qty_1_1_2_1_1_1_2_1_2_1_1_2_2"/>
    <protectedRange sqref="D121" name="Description and Qty_2_1_1_4_1_1_1_1_3_1_2"/>
    <protectedRange sqref="C121" name="Description and Qty_2_3_1_1_1_2_1_1"/>
    <protectedRange sqref="AC122" name="Description and Qty_1_1_4_2_1_2_1_1_1_1"/>
    <protectedRange sqref="AC121" name="Description and Qty_1_1_5_1_4_1_1_1_2_1_1_1_1"/>
    <protectedRange sqref="W121:AB121" name="Description and Qty_2_1_1_4_1_1_1_1_3_1_1_1_1"/>
    <protectedRange sqref="V121" name="Description and Qty_2_3_1_1_1_2_1_1_1_1"/>
    <protectedRange sqref="AD121" name="Description and Qty_1_1_2_2_1_1_1_1_1_1_1_1_2_1_1_1_1"/>
    <protectedRange sqref="L44" name="Description and Qty_1_1_2_2_1_1_2_4_1_1_7_1_2_2_5_3"/>
    <protectedRange sqref="D44:I44" name="Description and Qty_2_2_1_1_1_1_2_1_1_1_1_5_1"/>
    <protectedRange sqref="D44:I44" name="Description and Qty_1_1_1_1_1_1_1_2_1_1_1_1_5_1"/>
    <protectedRange sqref="J44:K44" name="Description and Qty_2_1_1_3_4_1_1_1_1_5_2"/>
    <protectedRange sqref="U21:AB21 AD21:AK21" name="Description and Qty_2_1_1_3_4_1_1_1_5_1_1_1"/>
    <protectedRange sqref="U22:AB24 AD22:AK24" name="Description and Qty_2_2_1_1_1_1_2_1_1_1_1_4_1_1_1"/>
    <protectedRange sqref="U22:AB24 AD22:AK24" name="Description and Qty_1_1_1_1_1_1_1_2_1_1_1_1_4_1_1_1"/>
    <protectedRange sqref="T21 AC21" name="Description and Qty_2_1_1_1_3_1_1_1_1_1"/>
    <protectedRange sqref="AC105:AD105" name="Description and Qty_1_1_5_1_3_4_2_1"/>
    <protectedRange sqref="V105:AB105" name="Description and Qty_2_2_1_1_1_1_1_1_1_2_1_1_2_3_1"/>
    <protectedRange sqref="V105:AB105" name="Description and Qty_1_1_1_1_1_1_1_1_1_1_2_1_1_2_3_1"/>
    <protectedRange sqref="V104" name="Description and Qty_2_1_1_2"/>
    <protectedRange sqref="W104:AD104" name="Description and Qty_2_1_1_4_1_1_2_2_1_2_1"/>
    <protectedRange sqref="AE88" name="Description and Qty_1_1_2_1_1_1_2_1_2_2_3"/>
    <protectedRange sqref="V88" name="Description and Qty_3_1_1_1_2_1_1_1"/>
    <protectedRange sqref="W88:Z90" name="Description and Qty_2_1_1_1_3_1_1_1"/>
    <protectedRange sqref="W100:AB101" name="Description and Qty_2_1_1_1_2_1_1_1_1_2_2_1_1"/>
    <protectedRange sqref="V100:V101" name="Description and Qty_2_1_1_1_1_1_1_1_1_1_1_2"/>
    <protectedRange sqref="AE91 AE95" name="Description and Qty_1_1_2_1_1_1_2_1_2_2_4"/>
    <protectedRange sqref="D40:J40" name="Description and Qty_2_2_1_1_1_1_2_1_1_1_1_5_2_1"/>
    <protectedRange sqref="D40:J40" name="Description and Qty_1_1_1_1_1_1_1_2_1_1_1_1_5_2_1"/>
    <protectedRange sqref="K40" name="Description and Qty_2_2_1_1_1_1_2_1_1_1_1_1_1_1_2"/>
    <protectedRange sqref="K40" name="Description and Qty_1_1_1_1_1_1_1_2_1_1_1_1_1_1_1_2"/>
    <protectedRange sqref="L40" name="Description and Qty_1_1_2_2_1_1_2_4_1_1_7_1_2_2_3"/>
    <protectedRange sqref="J115" name="Description and Qty_1_1_5_1_4_1_2_2_1_1"/>
    <protectedRange sqref="H115:I115" name="Description and Qty_2_1_1_3_2_2_1_2_2_1_1"/>
    <protectedRange sqref="C115:G115" name="Description and Qty_2_1_1_3_2_2_1_1_1"/>
    <protectedRange sqref="E33 C106" name="Description and Qty_2_1_1_1_1_1_2_2_2_1_1_1_1_1_1"/>
    <protectedRange sqref="Q33" name="Description and Qty_2_1_1_1_1_1_2_2_2_1_1_1_1_1_2"/>
    <protectedRange sqref="J114" name="Description and Qty_1_1_5_1_4_1_2_2_1_2"/>
    <protectedRange sqref="H114:I114" name="Description and Qty_2_1_1_3_2_2_1_2_2_1_2"/>
    <protectedRange sqref="G114" name="Description and Qty_2_1_1_3_2_2_1_1_2"/>
    <protectedRange sqref="E114:F114" name="Description and Qty_2_1_1_3_2_4_2_1"/>
    <protectedRange sqref="D114" name="Description and Qty_2_1_1_3_2_2_1_2_2_2"/>
    <protectedRange sqref="C114" name="Description and Qty_2_3_1_1_1_1_2_1_3_1"/>
    <protectedRange sqref="J113" name="Description and Qty_1_1_5_1_4_1_2_2_1_3"/>
    <protectedRange sqref="H113:I113" name="Description and Qty_2_1_1_3_2_2_1_2_2_1_3"/>
    <protectedRange sqref="G113" name="Description and Qty_2_1_1_3_2_2_1_1_3"/>
    <protectedRange sqref="J112:K112" name="Description and Qty_1_1_4_2_1_1_1_3"/>
    <protectedRange sqref="C112" name="Description and Qty_2_6_1_1_2_3"/>
    <protectedRange sqref="J111:K111" name="Description and Qty_1_1_5_1_3_4_2_1_3"/>
    <protectedRange sqref="E111:I111" name="Description and Qty_2_1_1_3_2_4_1_2"/>
    <protectedRange sqref="D111" name="Description and Qty_2_1_1_3_3_2_1_1_2"/>
    <protectedRange sqref="C111" name="Description and Qty_2_2_1_1_3_1_1_2"/>
    <protectedRange sqref="E113:F113" name="Description and Qty_2_1_1_3_2_4_2_2"/>
    <protectedRange sqref="D113" name="Description and Qty_2_1_1_3_2_2_1_2_2_3"/>
    <protectedRange sqref="C113" name="Description and Qty_2_3_1_1_1_1_2_1_3_2"/>
    <protectedRange sqref="J116:K116" name="Description and Qty_1_1_5_1_3_3_2_2_1"/>
    <protectedRange sqref="D116:I116" name="Description and Qty_2_1_1_1_1_1_2_2_2_1_1_2_2_1_1"/>
    <protectedRange sqref="C116" name="Description and Qty_2_1_1_1_1_1_2_2_1_1_1_1_3_1_1"/>
    <protectedRange sqref="D101:E102" name="Description and Qty_2_1_1_1_2_1_1_1_1_2_2_1_1_3_1"/>
    <protectedRange sqref="C101" name="Description and Qty_2_1_1_1_1_1_1_1_1_1_1_2_3_1_1"/>
    <protectedRange sqref="C102" name="Description and Qty_2_1_1_2_2_2_1_1_2_3_1"/>
    <protectedRange sqref="AE92 AE96" name="Description and Qty_1_1_2_1_1_1_2_1_2_2_1_1_2_1"/>
  </protectedRanges>
  <mergeCells count="39">
    <mergeCell ref="C81:J81"/>
    <mergeCell ref="C82:J82"/>
    <mergeCell ref="C83:J83"/>
    <mergeCell ref="A86:I86"/>
    <mergeCell ref="J86:K86"/>
    <mergeCell ref="C87:I87"/>
    <mergeCell ref="D150:E150"/>
    <mergeCell ref="C151:J151"/>
    <mergeCell ref="C152:J152"/>
    <mergeCell ref="L141:P145"/>
    <mergeCell ref="I133:N133"/>
    <mergeCell ref="C89:L89"/>
    <mergeCell ref="C116:K116"/>
    <mergeCell ref="L3:P7"/>
    <mergeCell ref="I63:N63"/>
    <mergeCell ref="C19:I19"/>
    <mergeCell ref="L62:N62"/>
    <mergeCell ref="D12:E12"/>
    <mergeCell ref="C13:J13"/>
    <mergeCell ref="C14:J14"/>
    <mergeCell ref="C15:J15"/>
    <mergeCell ref="A18:I18"/>
    <mergeCell ref="J18:K18"/>
    <mergeCell ref="L71:P75"/>
    <mergeCell ref="D80:E80"/>
    <mergeCell ref="I203:N203"/>
    <mergeCell ref="C154:J154"/>
    <mergeCell ref="A157:K157"/>
    <mergeCell ref="C158:I158"/>
    <mergeCell ref="C175:G175"/>
    <mergeCell ref="C190:K190"/>
    <mergeCell ref="E193:F193"/>
    <mergeCell ref="E194:F194"/>
    <mergeCell ref="L202:N202"/>
    <mergeCell ref="C189:K189"/>
    <mergeCell ref="C182:G182"/>
    <mergeCell ref="C188:G188"/>
    <mergeCell ref="C153:J153"/>
    <mergeCell ref="L132:N132"/>
  </mergeCells>
  <phoneticPr fontId="2" type="noConversion"/>
  <dataValidations disablePrompts="1" count="1">
    <dataValidation type="list" allowBlank="1" showInputMessage="1" showErrorMessage="1" sqref="C12 C150 C80" xr:uid="{00000000-0002-0000-0000-000000000000}">
      <formula1>$AA$2:$AA$4</formula1>
    </dataValidation>
  </dataValidations>
  <pageMargins left="0.74803149606299213" right="0.19685039370078741" top="0.51181102362204722" bottom="0.47244094488188981" header="0.19685039370078741" footer="0.27559055118110237"/>
  <pageSetup paperSize="9" scale="90" orientation="portrait" horizontalDpi="300" verticalDpi="300" r:id="rId1"/>
  <headerFooter alignWithMargins="0">
    <oddHeader>&amp;L&amp;"Tahoma,Κανονικά"&amp;6WOOD MADE ΒΕΛΕΝΤΖΑΣ</oddHeader>
    <oddFooter>&amp;CΣελ. &amp;P από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35"/>
  <sheetViews>
    <sheetView topLeftCell="A25" zoomScale="90" zoomScaleNormal="90" workbookViewId="0">
      <selection activeCell="W14" sqref="W14"/>
    </sheetView>
  </sheetViews>
  <sheetFormatPr defaultRowHeight="16.5" x14ac:dyDescent="0.2"/>
  <cols>
    <col min="1" max="1" width="14.28515625" style="69" customWidth="1"/>
    <col min="2" max="2" width="5.5703125" style="69" hidden="1" customWidth="1"/>
    <col min="3" max="3" width="5.85546875" style="69" customWidth="1"/>
    <col min="4" max="4" width="15.28515625" style="69" hidden="1" customWidth="1"/>
    <col min="5" max="5" width="35.7109375" style="69" bestFit="1" customWidth="1"/>
    <col min="6" max="6" width="24.28515625" style="69" bestFit="1" customWidth="1"/>
    <col min="7" max="7" width="14.7109375" style="69" hidden="1" customWidth="1"/>
    <col min="8" max="8" width="21.7109375" style="69" bestFit="1" customWidth="1"/>
    <col min="9" max="9" width="18.85546875" style="69" bestFit="1" customWidth="1"/>
    <col min="10" max="10" width="25" style="97" bestFit="1" customWidth="1"/>
    <col min="11" max="11" width="13.7109375" style="97" customWidth="1"/>
    <col min="12" max="12" width="10.140625" style="97" customWidth="1"/>
    <col min="13" max="13" width="9.42578125" style="69" customWidth="1"/>
    <col min="14" max="14" width="23.28515625" style="69" hidden="1" customWidth="1"/>
    <col min="15" max="16" width="16.85546875" style="68" customWidth="1"/>
    <col min="17" max="17" width="13.5703125" style="96" hidden="1" customWidth="1"/>
    <col min="18" max="18" width="16.28515625" style="69" customWidth="1"/>
    <col min="19" max="19" width="20.28515625" style="69" bestFit="1" customWidth="1"/>
    <col min="20" max="20" width="9.28515625" style="69" customWidth="1"/>
    <col min="21" max="21" width="12.42578125" style="69" customWidth="1"/>
    <col min="22" max="16384" width="9.140625" style="69"/>
  </cols>
  <sheetData>
    <row r="1" spans="1:22" ht="17.25" x14ac:dyDescent="0.3">
      <c r="A1" s="61"/>
      <c r="B1" s="61"/>
      <c r="C1" s="7"/>
      <c r="D1" s="7"/>
      <c r="E1" s="7"/>
      <c r="F1" s="7"/>
      <c r="G1" s="7"/>
      <c r="H1" s="62"/>
      <c r="I1" s="62"/>
      <c r="J1" s="63"/>
      <c r="K1" s="63"/>
      <c r="L1" s="63"/>
      <c r="M1" s="64"/>
      <c r="N1" s="65"/>
      <c r="O1" s="66" t="s">
        <v>36</v>
      </c>
      <c r="P1" s="65"/>
      <c r="Q1" s="67"/>
      <c r="R1" s="68"/>
      <c r="U1" s="133" t="s">
        <v>69</v>
      </c>
    </row>
    <row r="2" spans="1:22" ht="18" x14ac:dyDescent="0.3">
      <c r="A2" s="61"/>
      <c r="B2" s="61"/>
      <c r="C2" s="4"/>
      <c r="D2" s="4"/>
      <c r="E2" s="7"/>
      <c r="F2" s="7"/>
      <c r="G2" s="7"/>
      <c r="H2" s="70"/>
      <c r="I2" s="70"/>
      <c r="J2" s="71"/>
      <c r="K2" s="71"/>
      <c r="L2" s="71"/>
      <c r="M2" s="299" t="s">
        <v>70</v>
      </c>
      <c r="N2" s="299"/>
      <c r="O2" s="299"/>
      <c r="P2" s="300"/>
      <c r="Q2" s="67"/>
      <c r="R2" s="68"/>
    </row>
    <row r="3" spans="1:22" ht="18" x14ac:dyDescent="0.3">
      <c r="A3" s="61"/>
      <c r="B3" s="61"/>
      <c r="C3" s="4"/>
      <c r="D3" s="4"/>
      <c r="E3"/>
      <c r="F3" s="7"/>
      <c r="G3" s="7"/>
      <c r="H3" s="70"/>
      <c r="I3" s="70"/>
      <c r="J3" s="71"/>
      <c r="K3" s="71"/>
      <c r="L3" s="71"/>
      <c r="M3" s="299"/>
      <c r="N3" s="299"/>
      <c r="O3" s="299"/>
      <c r="P3" s="300"/>
      <c r="Q3" s="67"/>
      <c r="R3" s="68"/>
    </row>
    <row r="4" spans="1:22" ht="18" x14ac:dyDescent="0.3">
      <c r="A4" s="61"/>
      <c r="B4" s="61"/>
      <c r="C4" s="226" t="s">
        <v>149</v>
      </c>
      <c r="D4" s="227"/>
      <c r="E4" s="227"/>
      <c r="F4" s="227"/>
      <c r="G4" s="7"/>
      <c r="H4" s="70"/>
      <c r="I4" s="70"/>
      <c r="J4" s="71"/>
      <c r="K4" s="71"/>
      <c r="L4" s="71"/>
      <c r="M4" s="299"/>
      <c r="N4" s="299"/>
      <c r="O4" s="299"/>
      <c r="P4" s="300"/>
      <c r="Q4" s="67"/>
      <c r="R4" s="68"/>
    </row>
    <row r="5" spans="1:22" ht="18" x14ac:dyDescent="0.3">
      <c r="A5" s="61"/>
      <c r="B5" s="61"/>
      <c r="C5" s="227" t="s">
        <v>148</v>
      </c>
      <c r="D5" s="227"/>
      <c r="E5" s="227"/>
      <c r="F5" s="227"/>
      <c r="G5" s="7"/>
      <c r="H5" s="70"/>
      <c r="I5" s="70"/>
      <c r="J5" s="71"/>
      <c r="K5" s="71"/>
      <c r="L5" s="71"/>
      <c r="M5" s="275"/>
      <c r="N5" s="275"/>
      <c r="O5" s="275"/>
      <c r="P5" s="275"/>
      <c r="Q5" s="67"/>
      <c r="R5" s="68"/>
    </row>
    <row r="6" spans="1:22" ht="18" x14ac:dyDescent="0.3">
      <c r="A6" s="61"/>
      <c r="B6" s="61"/>
      <c r="C6" s="227" t="s">
        <v>150</v>
      </c>
      <c r="D6" s="227"/>
      <c r="E6" s="227"/>
      <c r="F6" s="227"/>
      <c r="G6" s="7"/>
      <c r="H6" s="70"/>
      <c r="I6" s="70"/>
      <c r="J6" s="71"/>
      <c r="K6" s="71"/>
      <c r="L6" s="71"/>
      <c r="M6" s="275"/>
      <c r="N6" s="275"/>
      <c r="O6" s="275"/>
      <c r="P6" s="275"/>
      <c r="Q6" s="68"/>
      <c r="R6" s="68"/>
    </row>
    <row r="7" spans="1:22" ht="18" x14ac:dyDescent="0.3">
      <c r="A7" s="61"/>
      <c r="B7" s="61"/>
      <c r="C7" s="227" t="s">
        <v>9</v>
      </c>
      <c r="D7" s="227"/>
      <c r="E7" s="227"/>
      <c r="F7" s="227"/>
      <c r="G7" s="7"/>
      <c r="H7" s="70"/>
      <c r="I7" s="70"/>
      <c r="J7" s="71"/>
      <c r="K7" s="71"/>
      <c r="L7" s="71"/>
      <c r="M7" s="68"/>
      <c r="N7" s="68"/>
      <c r="Q7" s="68"/>
      <c r="R7" s="68"/>
    </row>
    <row r="8" spans="1:22" ht="18.75" thickBot="1" x14ac:dyDescent="0.35">
      <c r="A8" s="61"/>
      <c r="B8" s="61"/>
      <c r="C8" s="228" t="s">
        <v>14</v>
      </c>
      <c r="D8" s="227"/>
      <c r="E8" s="227"/>
      <c r="F8" s="227"/>
      <c r="G8" s="7"/>
      <c r="H8" s="70"/>
      <c r="I8" s="106" t="s">
        <v>37</v>
      </c>
      <c r="J8" s="104" t="s">
        <v>38</v>
      </c>
      <c r="K8" s="71"/>
      <c r="L8" s="71"/>
      <c r="M8" s="68"/>
      <c r="N8" s="68"/>
      <c r="Q8" s="68"/>
      <c r="R8" s="68"/>
    </row>
    <row r="9" spans="1:22" ht="19.5" thickTop="1" thickBot="1" x14ac:dyDescent="0.25">
      <c r="A9" s="61"/>
      <c r="B9" s="61"/>
      <c r="C9" s="72"/>
      <c r="D9" s="72"/>
      <c r="E9" s="73"/>
      <c r="F9" s="70"/>
      <c r="G9" s="70"/>
      <c r="H9" s="70"/>
      <c r="I9" s="106"/>
      <c r="J9" s="104"/>
      <c r="K9" s="71"/>
      <c r="L9" s="71"/>
      <c r="M9" s="68"/>
      <c r="N9" s="68"/>
      <c r="Q9" s="68"/>
      <c r="R9" s="68"/>
      <c r="S9" s="74" t="s">
        <v>34</v>
      </c>
      <c r="U9" s="75" t="s">
        <v>39</v>
      </c>
    </row>
    <row r="10" spans="1:22" ht="20.25" thickTop="1" thickBot="1" x14ac:dyDescent="0.35">
      <c r="A10" s="61"/>
      <c r="B10" s="61"/>
      <c r="C10" s="76"/>
      <c r="D10" s="76"/>
      <c r="E10" s="77">
        <f>ΠΡΟΣΦΟΡΑ!D12</f>
        <v>0</v>
      </c>
      <c r="F10" s="78"/>
      <c r="G10" s="79" t="s">
        <v>40</v>
      </c>
      <c r="H10" s="80">
        <f>ΠΡΟΣΦΟΡΑ!P16</f>
        <v>11050</v>
      </c>
      <c r="I10" s="107">
        <f>ΠΡΟΣΦΟΡΑ!D10</f>
        <v>45265</v>
      </c>
      <c r="J10" s="105">
        <f ca="1">NOW()</f>
        <v>46073.579367824073</v>
      </c>
      <c r="K10" s="81"/>
      <c r="L10" s="71"/>
      <c r="M10" s="68"/>
      <c r="N10" s="68"/>
      <c r="O10" s="74" t="s">
        <v>34</v>
      </c>
      <c r="Q10" s="67"/>
      <c r="R10" s="68"/>
      <c r="S10" s="98" t="s">
        <v>35</v>
      </c>
      <c r="U10" s="99" t="s">
        <v>41</v>
      </c>
    </row>
    <row r="11" spans="1:22" ht="19.5" thickTop="1" thickBot="1" x14ac:dyDescent="0.25">
      <c r="A11" s="103">
        <f>H10</f>
        <v>11050</v>
      </c>
      <c r="B11" s="122"/>
      <c r="C11" s="70"/>
      <c r="D11" s="70"/>
      <c r="E11" s="73"/>
      <c r="F11" s="70"/>
      <c r="G11" s="70"/>
      <c r="H11" s="70"/>
      <c r="I11" s="70"/>
      <c r="J11" s="71"/>
      <c r="K11" s="71"/>
      <c r="L11" s="71"/>
      <c r="M11" s="68"/>
      <c r="N11" s="68"/>
      <c r="Q11" s="68"/>
      <c r="R11" s="68"/>
      <c r="U11" s="82" t="s">
        <v>42</v>
      </c>
    </row>
    <row r="12" spans="1:22" ht="44.25" thickTop="1" thickBot="1" x14ac:dyDescent="0.25">
      <c r="A12" s="61"/>
      <c r="B12" s="61"/>
      <c r="C12" s="83" t="s">
        <v>43</v>
      </c>
      <c r="D12" s="83" t="s">
        <v>44</v>
      </c>
      <c r="E12" s="84" t="s">
        <v>45</v>
      </c>
      <c r="F12" s="85" t="s">
        <v>46</v>
      </c>
      <c r="G12" s="84" t="s">
        <v>47</v>
      </c>
      <c r="H12" s="84" t="s">
        <v>48</v>
      </c>
      <c r="I12" s="85" t="s">
        <v>49</v>
      </c>
      <c r="J12" s="84" t="s">
        <v>50</v>
      </c>
      <c r="K12" s="84" t="s">
        <v>51</v>
      </c>
      <c r="L12" s="84" t="s">
        <v>52</v>
      </c>
      <c r="M12" s="84" t="s">
        <v>53</v>
      </c>
      <c r="N12" s="84" t="s">
        <v>54</v>
      </c>
      <c r="O12" s="84" t="s">
        <v>55</v>
      </c>
      <c r="P12" s="84" t="s">
        <v>56</v>
      </c>
      <c r="Q12" s="84" t="s">
        <v>57</v>
      </c>
      <c r="R12" s="248" t="s">
        <v>58</v>
      </c>
      <c r="S12" s="247"/>
      <c r="T12" s="247"/>
      <c r="U12" s="247"/>
    </row>
    <row r="13" spans="1:22" ht="18.75" thickTop="1" thickBot="1" x14ac:dyDescent="0.25">
      <c r="A13" s="75" t="s">
        <v>41</v>
      </c>
      <c r="B13" s="61"/>
      <c r="C13" s="100"/>
      <c r="D13" s="101"/>
      <c r="E13" s="101"/>
      <c r="F13" s="102"/>
      <c r="G13" s="89"/>
      <c r="H13" s="89"/>
      <c r="I13" s="102"/>
      <c r="J13" s="89"/>
      <c r="K13" s="89"/>
      <c r="L13" s="89"/>
      <c r="M13" s="89"/>
      <c r="N13" s="89"/>
      <c r="O13" s="89"/>
      <c r="P13" s="89"/>
      <c r="Q13" s="89"/>
      <c r="R13" s="251" t="s">
        <v>175</v>
      </c>
      <c r="S13" s="247"/>
      <c r="T13" s="249" t="s">
        <v>176</v>
      </c>
      <c r="U13" s="250" t="s">
        <v>177</v>
      </c>
    </row>
    <row r="14" spans="1:22" ht="117" thickTop="1" thickBot="1" x14ac:dyDescent="0.3">
      <c r="A14" s="301" t="s">
        <v>178</v>
      </c>
      <c r="B14" s="297" t="s">
        <v>64</v>
      </c>
      <c r="C14" s="241">
        <v>1</v>
      </c>
      <c r="D14" s="242"/>
      <c r="E14" s="87"/>
      <c r="F14" s="87" t="s">
        <v>179</v>
      </c>
      <c r="G14" s="87" t="s">
        <v>180</v>
      </c>
      <c r="H14" s="246" t="s">
        <v>180</v>
      </c>
      <c r="I14" s="87"/>
      <c r="J14" s="87" t="s">
        <v>181</v>
      </c>
      <c r="K14" s="87" t="s">
        <v>182</v>
      </c>
      <c r="L14" s="87" t="s">
        <v>183</v>
      </c>
      <c r="M14" s="87">
        <v>6</v>
      </c>
      <c r="N14" s="295"/>
      <c r="O14" s="88">
        <v>9</v>
      </c>
      <c r="P14" s="88">
        <f t="shared" ref="P14:P19" si="0">M14*O14</f>
        <v>54</v>
      </c>
      <c r="Q14" s="89"/>
      <c r="R14" s="252">
        <v>16.41</v>
      </c>
      <c r="S14" s="247"/>
      <c r="T14" s="243">
        <f>U14/4</f>
        <v>4.1025</v>
      </c>
      <c r="U14" s="253">
        <f>R14</f>
        <v>16.41</v>
      </c>
    </row>
    <row r="15" spans="1:22" ht="86.25" customHeight="1" thickTop="1" thickBot="1" x14ac:dyDescent="0.3">
      <c r="A15" s="301"/>
      <c r="B15" s="298"/>
      <c r="C15" s="241">
        <v>2</v>
      </c>
      <c r="D15" s="242"/>
      <c r="E15" s="87"/>
      <c r="F15" s="87" t="s">
        <v>185</v>
      </c>
      <c r="G15" s="87" t="s">
        <v>59</v>
      </c>
      <c r="H15" s="87" t="s">
        <v>186</v>
      </c>
      <c r="I15" s="87" t="s">
        <v>187</v>
      </c>
      <c r="J15" s="87"/>
      <c r="K15" s="87" t="s">
        <v>188</v>
      </c>
      <c r="L15" s="87" t="s">
        <v>189</v>
      </c>
      <c r="M15" s="244">
        <v>1</v>
      </c>
      <c r="N15" s="296"/>
      <c r="O15" s="88">
        <v>0</v>
      </c>
      <c r="P15" s="88">
        <f t="shared" si="0"/>
        <v>0</v>
      </c>
      <c r="Q15" s="89"/>
      <c r="R15" s="257">
        <v>2.0299999999999998</v>
      </c>
      <c r="T15" s="258">
        <f>U15/4</f>
        <v>0.50749999999999995</v>
      </c>
      <c r="U15" s="259">
        <f>R15</f>
        <v>2.0299999999999998</v>
      </c>
    </row>
    <row r="16" spans="1:22" ht="83.25" customHeight="1" thickTop="1" thickBot="1" x14ac:dyDescent="0.3">
      <c r="A16" s="302"/>
      <c r="B16" s="298"/>
      <c r="C16" s="241">
        <v>3</v>
      </c>
      <c r="D16" s="242"/>
      <c r="E16" s="87"/>
      <c r="F16" s="87" t="s">
        <v>185</v>
      </c>
      <c r="G16" s="87"/>
      <c r="H16" s="255" t="s">
        <v>190</v>
      </c>
      <c r="I16" s="256" t="s">
        <v>191</v>
      </c>
      <c r="J16" s="87"/>
      <c r="K16" s="87"/>
      <c r="L16" s="87" t="s">
        <v>189</v>
      </c>
      <c r="M16" s="244">
        <v>2</v>
      </c>
      <c r="N16" s="296"/>
      <c r="O16" s="245">
        <v>3.3</v>
      </c>
      <c r="P16" s="88">
        <f t="shared" si="0"/>
        <v>6.6</v>
      </c>
      <c r="Q16" s="89"/>
      <c r="R16" s="254"/>
      <c r="S16" s="247"/>
      <c r="T16" s="247"/>
      <c r="U16" s="247"/>
      <c r="V16" s="247"/>
    </row>
    <row r="17" spans="1:22" ht="117" thickTop="1" thickBot="1" x14ac:dyDescent="0.3">
      <c r="A17" s="301" t="s">
        <v>184</v>
      </c>
      <c r="B17" s="298"/>
      <c r="C17" s="241">
        <v>4</v>
      </c>
      <c r="D17" s="242"/>
      <c r="E17" s="87"/>
      <c r="F17" s="87" t="s">
        <v>179</v>
      </c>
      <c r="G17" s="87" t="s">
        <v>180</v>
      </c>
      <c r="H17" s="246" t="s">
        <v>180</v>
      </c>
      <c r="I17" s="244"/>
      <c r="J17" s="244" t="s">
        <v>181</v>
      </c>
      <c r="K17" s="244" t="s">
        <v>182</v>
      </c>
      <c r="L17" s="244" t="s">
        <v>183</v>
      </c>
      <c r="M17" s="244">
        <v>4</v>
      </c>
      <c r="N17" s="296"/>
      <c r="O17" s="88">
        <v>9</v>
      </c>
      <c r="P17" s="88">
        <f t="shared" si="0"/>
        <v>36</v>
      </c>
      <c r="Q17" s="89"/>
      <c r="R17" s="252">
        <v>10.96</v>
      </c>
      <c r="S17" s="247"/>
      <c r="T17" s="243">
        <f>U17/4</f>
        <v>2.74</v>
      </c>
      <c r="U17" s="253">
        <f>R17</f>
        <v>10.96</v>
      </c>
    </row>
    <row r="18" spans="1:22" ht="87" customHeight="1" thickTop="1" thickBot="1" x14ac:dyDescent="0.3">
      <c r="A18" s="301"/>
      <c r="B18" s="298"/>
      <c r="C18" s="241">
        <v>5</v>
      </c>
      <c r="D18" s="242"/>
      <c r="E18" s="87"/>
      <c r="F18" s="87" t="s">
        <v>185</v>
      </c>
      <c r="G18" s="87" t="s">
        <v>59</v>
      </c>
      <c r="H18" s="87" t="s">
        <v>186</v>
      </c>
      <c r="I18" s="87" t="s">
        <v>187</v>
      </c>
      <c r="J18" s="87"/>
      <c r="K18" s="87" t="s">
        <v>188</v>
      </c>
      <c r="L18" s="87" t="s">
        <v>189</v>
      </c>
      <c r="M18" s="244">
        <v>2</v>
      </c>
      <c r="N18" s="296"/>
      <c r="O18" s="88">
        <v>0</v>
      </c>
      <c r="P18" s="88">
        <f t="shared" si="0"/>
        <v>0</v>
      </c>
      <c r="Q18" s="89"/>
      <c r="R18" s="257">
        <v>4.5999999999999996</v>
      </c>
      <c r="T18" s="258">
        <f>U18/4</f>
        <v>1.1499999999999999</v>
      </c>
      <c r="U18" s="259">
        <f>R18</f>
        <v>4.5999999999999996</v>
      </c>
    </row>
    <row r="19" spans="1:22" ht="83.25" customHeight="1" thickTop="1" thickBot="1" x14ac:dyDescent="0.3">
      <c r="A19" s="302"/>
      <c r="B19" s="298"/>
      <c r="C19" s="241">
        <v>6</v>
      </c>
      <c r="D19" s="242"/>
      <c r="E19" s="87"/>
      <c r="F19" s="87" t="s">
        <v>185</v>
      </c>
      <c r="G19" s="87"/>
      <c r="H19" s="255" t="s">
        <v>190</v>
      </c>
      <c r="I19" s="256" t="s">
        <v>191</v>
      </c>
      <c r="J19" s="87"/>
      <c r="K19" s="87"/>
      <c r="L19" s="87" t="s">
        <v>189</v>
      </c>
      <c r="M19" s="244">
        <v>2</v>
      </c>
      <c r="N19" s="296"/>
      <c r="O19" s="245">
        <v>3.3</v>
      </c>
      <c r="P19" s="88">
        <f t="shared" si="0"/>
        <v>6.6</v>
      </c>
      <c r="Q19" s="89"/>
      <c r="R19" s="254"/>
      <c r="S19" s="247"/>
      <c r="T19" s="247"/>
      <c r="U19" s="247"/>
      <c r="V19" s="247"/>
    </row>
    <row r="20" spans="1:22" ht="17.25" thickTop="1" x14ac:dyDescent="0.2">
      <c r="J20" s="69"/>
      <c r="K20" s="69"/>
      <c r="L20" s="69"/>
      <c r="M20" s="90"/>
      <c r="N20" s="90"/>
      <c r="O20" s="90"/>
      <c r="P20" s="90"/>
      <c r="Q20" s="69"/>
    </row>
    <row r="21" spans="1:22" x14ac:dyDescent="0.2">
      <c r="C21" s="91"/>
      <c r="D21" s="91"/>
      <c r="E21" s="91"/>
      <c r="F21" s="134"/>
      <c r="G21" s="134"/>
      <c r="H21" s="134"/>
      <c r="I21" s="134"/>
      <c r="J21" s="134"/>
      <c r="K21" s="134"/>
      <c r="L21" s="134"/>
      <c r="M21" s="135">
        <f>SUM(M14:M20)</f>
        <v>17</v>
      </c>
      <c r="N21" s="136" t="s">
        <v>18</v>
      </c>
      <c r="O21" s="134"/>
      <c r="P21" s="92">
        <f>SUM(P14:P20)</f>
        <v>103.19999999999999</v>
      </c>
      <c r="Q21" s="69"/>
    </row>
    <row r="22" spans="1:22" x14ac:dyDescent="0.2">
      <c r="C22" s="34"/>
      <c r="D22" s="34"/>
      <c r="E22" s="34"/>
      <c r="F22" s="137"/>
      <c r="G22" s="138"/>
      <c r="H22" s="138"/>
      <c r="I22" s="138"/>
      <c r="J22" s="138"/>
      <c r="K22" s="138"/>
      <c r="L22" s="138"/>
      <c r="M22" s="139"/>
      <c r="N22" s="140" t="s">
        <v>19</v>
      </c>
      <c r="O22" s="141"/>
      <c r="P22" s="93">
        <f>P21*24%</f>
        <v>24.767999999999997</v>
      </c>
      <c r="Q22" s="69"/>
    </row>
    <row r="23" spans="1:22" x14ac:dyDescent="0.2">
      <c r="C23" s="94"/>
      <c r="D23" s="94"/>
      <c r="E23" s="94"/>
      <c r="F23" s="142"/>
      <c r="G23" s="142"/>
      <c r="H23" s="142"/>
      <c r="I23" s="142"/>
      <c r="J23" s="142"/>
      <c r="K23" s="142"/>
      <c r="L23" s="142"/>
      <c r="M23" s="143"/>
      <c r="N23" s="144" t="s">
        <v>20</v>
      </c>
      <c r="O23" s="142"/>
      <c r="P23" s="95">
        <f>SUM(P21:P22)</f>
        <v>127.96799999999999</v>
      </c>
    </row>
    <row r="24" spans="1:22" x14ac:dyDescent="0.2">
      <c r="O24" s="69"/>
      <c r="P24" s="69"/>
    </row>
    <row r="25" spans="1:22" x14ac:dyDescent="0.2">
      <c r="O25" s="69"/>
      <c r="P25" s="69"/>
    </row>
    <row r="26" spans="1:22" x14ac:dyDescent="0.2">
      <c r="O26" s="69"/>
      <c r="P26" s="69"/>
    </row>
    <row r="27" spans="1:22" x14ac:dyDescent="0.2">
      <c r="O27" s="69"/>
      <c r="P27" s="69"/>
    </row>
    <row r="28" spans="1:22" x14ac:dyDescent="0.2">
      <c r="O28" s="69"/>
      <c r="P28" s="69"/>
    </row>
    <row r="29" spans="1:22" x14ac:dyDescent="0.2">
      <c r="O29" s="69"/>
      <c r="P29" s="69"/>
    </row>
    <row r="30" spans="1:22" x14ac:dyDescent="0.2">
      <c r="O30" s="69"/>
      <c r="P30" s="69"/>
    </row>
    <row r="31" spans="1:22" x14ac:dyDescent="0.2">
      <c r="O31" s="69"/>
      <c r="P31" s="69"/>
    </row>
    <row r="32" spans="1:22" x14ac:dyDescent="0.2">
      <c r="O32" s="69"/>
      <c r="P32" s="69"/>
    </row>
    <row r="33" spans="15:16" x14ac:dyDescent="0.2">
      <c r="O33" s="69"/>
      <c r="P33" s="69"/>
    </row>
    <row r="34" spans="15:16" x14ac:dyDescent="0.2">
      <c r="O34" s="69"/>
      <c r="P34" s="69"/>
    </row>
    <row r="35" spans="15:16" x14ac:dyDescent="0.2">
      <c r="O35" s="69"/>
      <c r="P35" s="69"/>
    </row>
  </sheetData>
  <mergeCells count="5">
    <mergeCell ref="N14:N19"/>
    <mergeCell ref="B14:B19"/>
    <mergeCell ref="M2:P6"/>
    <mergeCell ref="A14:A16"/>
    <mergeCell ref="A17:A19"/>
  </mergeCells>
  <dataValidations disablePrompts="1" count="2">
    <dataValidation type="list" allowBlank="1" showInputMessage="1" showErrorMessage="1" sqref="O10" xr:uid="{00000000-0002-0000-0100-000000000000}">
      <formula1>ΠΡΟΤΙΜΟΛΟΓΙΟ</formula1>
    </dataValidation>
    <dataValidation type="list" allowBlank="1" showInputMessage="1" showErrorMessage="1" sqref="A13" xr:uid="{00000000-0002-0000-0100-000001000000}">
      <formula1>ΕΠΙΠΕΔΟ</formula1>
    </dataValidation>
  </dataValidations>
  <hyperlinks>
    <hyperlink ref="U1" r:id="rId1" xr:uid="{00000000-0004-0000-0100-000000000000}"/>
  </hyperlinks>
  <pageMargins left="0.70866141732283472" right="0.70866141732283472" top="0.74803149606299213" bottom="0.74803149606299213" header="0.31496062992125984" footer="0.31496062992125984"/>
  <pageSetup paperSize="9" scale="48" fitToHeight="0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8"/>
  <sheetViews>
    <sheetView zoomScale="90" zoomScaleNormal="90" workbookViewId="0">
      <selection activeCell="Q17" sqref="Q17"/>
    </sheetView>
  </sheetViews>
  <sheetFormatPr defaultRowHeight="12.75" x14ac:dyDescent="0.2"/>
  <cols>
    <col min="1" max="1" width="14.28515625" customWidth="1"/>
    <col min="2" max="2" width="18.5703125" customWidth="1"/>
    <col min="3" max="3" width="11.7109375" customWidth="1"/>
    <col min="4" max="4" width="25.140625" customWidth="1"/>
    <col min="5" max="5" width="12.28515625" customWidth="1"/>
    <col min="6" max="6" width="7.28515625" customWidth="1"/>
    <col min="7" max="7" width="6.7109375" customWidth="1"/>
    <col min="8" max="8" width="16.5703125" customWidth="1"/>
    <col min="9" max="9" width="14.85546875" customWidth="1"/>
    <col min="10" max="10" width="14.140625" customWidth="1"/>
    <col min="11" max="12" width="13.140625" customWidth="1"/>
    <col min="13" max="13" width="19.5703125" bestFit="1" customWidth="1"/>
  </cols>
  <sheetData>
    <row r="1" spans="1:13" ht="17.25" x14ac:dyDescent="0.3">
      <c r="A1" s="227"/>
      <c r="B1" s="227"/>
      <c r="C1" s="227"/>
      <c r="D1" s="227"/>
      <c r="E1" s="132"/>
      <c r="F1" s="132"/>
      <c r="G1" s="132"/>
      <c r="H1" s="132"/>
      <c r="I1" s="132"/>
      <c r="J1" s="132"/>
      <c r="K1" s="132"/>
      <c r="L1" s="132"/>
      <c r="M1" s="132"/>
    </row>
    <row r="2" spans="1:13" ht="17.25" x14ac:dyDescent="0.3">
      <c r="A2" s="226"/>
      <c r="B2" s="226"/>
      <c r="C2" s="227"/>
      <c r="D2" s="227"/>
      <c r="E2" s="132"/>
      <c r="F2" s="132"/>
      <c r="G2" s="132"/>
      <c r="H2" s="132"/>
      <c r="I2" s="132"/>
      <c r="J2" s="132"/>
      <c r="K2" s="132"/>
      <c r="L2" s="132"/>
      <c r="M2" s="132"/>
    </row>
    <row r="3" spans="1:13" ht="17.25" x14ac:dyDescent="0.3">
      <c r="A3" s="226"/>
      <c r="B3" s="226"/>
      <c r="C3" s="229"/>
      <c r="D3" s="227"/>
      <c r="E3" s="132"/>
      <c r="F3" s="132"/>
      <c r="G3" s="132"/>
      <c r="H3" s="132"/>
      <c r="I3" s="132"/>
      <c r="J3" s="132"/>
      <c r="K3" s="132"/>
      <c r="L3" s="132"/>
      <c r="M3" s="132"/>
    </row>
    <row r="4" spans="1:13" ht="17.25" x14ac:dyDescent="0.3">
      <c r="A4" s="226" t="s">
        <v>149</v>
      </c>
      <c r="B4" s="227"/>
      <c r="C4" s="227"/>
      <c r="D4" s="227"/>
      <c r="E4" s="177"/>
      <c r="F4" s="177"/>
      <c r="G4" s="177"/>
      <c r="H4" s="26"/>
      <c r="I4" s="26"/>
      <c r="J4" s="26"/>
      <c r="K4" s="26"/>
      <c r="L4" s="26"/>
      <c r="M4" s="26"/>
    </row>
    <row r="5" spans="1:13" ht="17.25" x14ac:dyDescent="0.3">
      <c r="A5" s="227" t="s">
        <v>148</v>
      </c>
      <c r="B5" s="227"/>
      <c r="C5" s="227"/>
      <c r="D5" s="227"/>
      <c r="E5" s="177"/>
      <c r="F5" s="177"/>
      <c r="G5" s="177"/>
      <c r="H5" s="26"/>
      <c r="I5" s="26"/>
      <c r="J5" s="26"/>
      <c r="K5" s="26"/>
      <c r="L5" s="26"/>
      <c r="M5" s="26"/>
    </row>
    <row r="6" spans="1:13" ht="17.25" x14ac:dyDescent="0.3">
      <c r="A6" s="227" t="s">
        <v>150</v>
      </c>
      <c r="B6" s="227"/>
      <c r="C6" s="227"/>
      <c r="D6" s="227"/>
      <c r="E6" s="177"/>
      <c r="F6" s="177"/>
      <c r="G6" s="177"/>
      <c r="H6" s="26"/>
      <c r="I6" s="26"/>
      <c r="J6" s="26"/>
      <c r="K6" s="26"/>
      <c r="L6" s="26"/>
      <c r="M6" s="26"/>
    </row>
    <row r="7" spans="1:13" ht="17.25" x14ac:dyDescent="0.3">
      <c r="A7" s="227" t="s">
        <v>9</v>
      </c>
      <c r="B7" s="227"/>
      <c r="C7" s="227"/>
      <c r="D7" s="227"/>
      <c r="E7" s="177"/>
      <c r="F7" s="177"/>
      <c r="G7" s="177"/>
      <c r="H7" s="26"/>
      <c r="I7" s="26"/>
      <c r="J7" s="26"/>
      <c r="K7" s="26"/>
      <c r="L7" s="26"/>
      <c r="M7" s="26"/>
    </row>
    <row r="8" spans="1:13" ht="17.25" x14ac:dyDescent="0.3">
      <c r="A8" s="228" t="s">
        <v>14</v>
      </c>
      <c r="B8" s="227"/>
      <c r="C8" s="227"/>
      <c r="D8" s="227"/>
      <c r="E8" s="178"/>
      <c r="F8" s="178"/>
      <c r="G8" s="178"/>
      <c r="H8" s="26"/>
      <c r="I8" s="26"/>
      <c r="J8" s="26"/>
      <c r="K8" s="26"/>
      <c r="L8" s="26"/>
      <c r="M8" s="26"/>
    </row>
    <row r="9" spans="1:13" ht="31.5" x14ac:dyDescent="0.25">
      <c r="A9" s="132"/>
      <c r="B9" s="132"/>
      <c r="C9" s="179"/>
      <c r="D9" s="180"/>
      <c r="E9" s="180"/>
      <c r="F9" s="180"/>
      <c r="G9" s="180"/>
      <c r="H9" s="181"/>
      <c r="I9" s="181"/>
      <c r="J9" s="182"/>
      <c r="K9" s="183" t="s">
        <v>37</v>
      </c>
      <c r="L9" s="183"/>
      <c r="M9" s="183" t="s">
        <v>38</v>
      </c>
    </row>
    <row r="10" spans="1:13" ht="15.75" x14ac:dyDescent="0.25">
      <c r="A10" s="132"/>
      <c r="B10" s="132"/>
      <c r="C10" s="184"/>
      <c r="D10" s="185" t="s">
        <v>82</v>
      </c>
      <c r="E10" s="180"/>
      <c r="F10" s="180"/>
      <c r="G10" s="180"/>
      <c r="H10" s="186">
        <f>ΠΡΟΣΦΟΡΑ!D12</f>
        <v>0</v>
      </c>
      <c r="I10" s="187">
        <f>ΠΡΟΣΦΟΡΑ!P16</f>
        <v>11050</v>
      </c>
      <c r="J10" s="188"/>
      <c r="K10" s="189">
        <f>[2]ΠΡΟΣΦΟΡΑ!$D$10</f>
        <v>44214</v>
      </c>
      <c r="L10" s="189"/>
      <c r="M10" s="190">
        <f ca="1">NOW()</f>
        <v>46073.579367824073</v>
      </c>
    </row>
    <row r="11" spans="1:13" ht="15.75" x14ac:dyDescent="0.25"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</row>
    <row r="12" spans="1:13" ht="47.25" x14ac:dyDescent="0.2">
      <c r="A12" s="191"/>
      <c r="B12" s="192" t="s">
        <v>83</v>
      </c>
      <c r="C12" s="193" t="s">
        <v>84</v>
      </c>
      <c r="D12" s="194" t="s">
        <v>11</v>
      </c>
      <c r="E12" s="195" t="s">
        <v>85</v>
      </c>
      <c r="F12" s="308" t="s">
        <v>86</v>
      </c>
      <c r="G12" s="309"/>
      <c r="H12" s="310"/>
      <c r="I12" s="192"/>
      <c r="J12" s="192" t="s">
        <v>87</v>
      </c>
      <c r="K12" s="196" t="s">
        <v>88</v>
      </c>
      <c r="L12" s="196" t="s">
        <v>116</v>
      </c>
      <c r="M12" s="194" t="s">
        <v>89</v>
      </c>
    </row>
    <row r="13" spans="1:13" ht="33.75" customHeight="1" x14ac:dyDescent="0.2">
      <c r="A13" s="199" t="s">
        <v>117</v>
      </c>
      <c r="B13" s="311" t="s">
        <v>90</v>
      </c>
      <c r="C13" s="312"/>
      <c r="D13" s="312"/>
      <c r="E13" s="200" t="s">
        <v>91</v>
      </c>
      <c r="F13" s="200" t="s">
        <v>91</v>
      </c>
      <c r="G13" s="200" t="s">
        <v>27</v>
      </c>
      <c r="H13" s="200" t="s">
        <v>25</v>
      </c>
      <c r="I13" s="86"/>
      <c r="J13" s="86"/>
      <c r="K13" s="86"/>
      <c r="L13" s="86"/>
      <c r="M13" s="86"/>
    </row>
    <row r="14" spans="1:13" ht="39.950000000000003" customHeight="1" x14ac:dyDescent="0.2">
      <c r="A14" s="303" t="str">
        <f>[2]ΠΡΟΣΦΟΡΑ!C156</f>
        <v>ΤΥΠΟΣ Α</v>
      </c>
      <c r="B14" s="304"/>
      <c r="C14" s="201" t="s">
        <v>92</v>
      </c>
      <c r="D14" s="202" t="s">
        <v>93</v>
      </c>
      <c r="E14" s="192">
        <f t="shared" ref="E14:E19" si="0">F14-2</f>
        <v>377</v>
      </c>
      <c r="F14" s="202">
        <f>[2]ΠΡΟΣΦΟΡΑ!E157</f>
        <v>379</v>
      </c>
      <c r="G14" s="202">
        <f>[2]ΠΡΟΣΦΟΡΑ!G157</f>
        <v>60</v>
      </c>
      <c r="H14" s="202" t="s">
        <v>94</v>
      </c>
      <c r="I14" s="203"/>
      <c r="J14" s="204"/>
      <c r="K14" s="205" t="s">
        <v>95</v>
      </c>
      <c r="L14" s="205"/>
      <c r="M14" s="204"/>
    </row>
    <row r="15" spans="1:13" ht="39.950000000000003" customHeight="1" x14ac:dyDescent="0.2">
      <c r="A15" s="303"/>
      <c r="B15" s="304"/>
      <c r="C15" s="201" t="s">
        <v>96</v>
      </c>
      <c r="D15" s="202" t="s">
        <v>93</v>
      </c>
      <c r="E15" s="192">
        <f t="shared" si="0"/>
        <v>380</v>
      </c>
      <c r="F15" s="202">
        <f>[2]ΠΡΟΣΦΟΡΑ!E160</f>
        <v>382</v>
      </c>
      <c r="G15" s="202">
        <f>[2]ΠΡΟΣΦΟΡΑ!G160</f>
        <v>60</v>
      </c>
      <c r="H15" s="202">
        <v>382</v>
      </c>
      <c r="I15" s="203"/>
      <c r="J15" s="204"/>
      <c r="K15" s="205" t="s">
        <v>95</v>
      </c>
      <c r="L15" s="205"/>
      <c r="M15" s="204"/>
    </row>
    <row r="16" spans="1:13" ht="60.75" customHeight="1" x14ac:dyDescent="0.2">
      <c r="A16" s="197" t="str">
        <f>[2]ΠΡΟΣΦΟΡΑ!C163</f>
        <v>ΤΥΠΟΣ Β</v>
      </c>
      <c r="B16" s="198"/>
      <c r="C16" s="201" t="s">
        <v>97</v>
      </c>
      <c r="D16" s="202" t="s">
        <v>93</v>
      </c>
      <c r="E16" s="191">
        <f t="shared" si="0"/>
        <v>260</v>
      </c>
      <c r="F16" s="206">
        <f>[2]ΠΡΟΣΦΟΡΑ!E164</f>
        <v>262</v>
      </c>
      <c r="G16" s="206">
        <f>[2]ΠΡΟΣΦΟΡΑ!G164</f>
        <v>60</v>
      </c>
      <c r="H16" s="206"/>
      <c r="I16" s="214"/>
      <c r="J16" s="215"/>
      <c r="K16" s="216" t="s">
        <v>95</v>
      </c>
      <c r="L16" s="216"/>
      <c r="M16" s="215"/>
    </row>
    <row r="17" spans="1:13" ht="39.950000000000003" customHeight="1" x14ac:dyDescent="0.2">
      <c r="A17" s="303" t="str">
        <f>[2]ΠΡΟΣΦΟΡΑ!C168</f>
        <v>ΤΥΠΟΣ Γ (ΜΕ ΚΑΝΑΠΕ)</v>
      </c>
      <c r="B17" s="304"/>
      <c r="C17" s="213" t="s">
        <v>98</v>
      </c>
      <c r="D17" s="202" t="s">
        <v>93</v>
      </c>
      <c r="E17" s="191">
        <f t="shared" si="0"/>
        <v>376</v>
      </c>
      <c r="F17" s="206">
        <f>[2]ΠΡΟΣΦΟΡΑ!E169</f>
        <v>378</v>
      </c>
      <c r="G17" s="206">
        <f>[2]ΠΡΟΣΦΟΡΑ!G169</f>
        <v>60</v>
      </c>
      <c r="H17" s="206" t="s">
        <v>99</v>
      </c>
      <c r="I17" s="214"/>
      <c r="J17" s="206" t="s">
        <v>100</v>
      </c>
      <c r="K17" s="216" t="s">
        <v>95</v>
      </c>
      <c r="L17" s="216"/>
      <c r="M17" s="215"/>
    </row>
    <row r="18" spans="1:13" ht="39.950000000000003" customHeight="1" x14ac:dyDescent="0.2">
      <c r="A18" s="303"/>
      <c r="B18" s="304"/>
      <c r="C18" s="213" t="s">
        <v>101</v>
      </c>
      <c r="D18" s="202" t="s">
        <v>93</v>
      </c>
      <c r="E18" s="191">
        <f t="shared" si="0"/>
        <v>377</v>
      </c>
      <c r="F18" s="206">
        <f>[2]ΠΡΟΣΦΟΡΑ!E173</f>
        <v>379</v>
      </c>
      <c r="G18" s="206">
        <f>[2]ΠΡΟΣΦΟΡΑ!G173</f>
        <v>60</v>
      </c>
      <c r="H18" s="206" t="s">
        <v>99</v>
      </c>
      <c r="I18" s="214"/>
      <c r="J18" s="206" t="s">
        <v>94</v>
      </c>
      <c r="K18" s="216" t="s">
        <v>95</v>
      </c>
      <c r="L18" s="216"/>
      <c r="M18" s="215"/>
    </row>
    <row r="19" spans="1:13" ht="39.950000000000003" customHeight="1" x14ac:dyDescent="0.2">
      <c r="A19" s="303"/>
      <c r="B19" s="304"/>
      <c r="C19" s="213" t="s">
        <v>102</v>
      </c>
      <c r="D19" s="202" t="s">
        <v>93</v>
      </c>
      <c r="E19" s="191">
        <f t="shared" si="0"/>
        <v>372</v>
      </c>
      <c r="F19" s="206">
        <f>[2]ΠΡΟΣΦΟΡΑ!E177</f>
        <v>374</v>
      </c>
      <c r="G19" s="206">
        <f>[2]ΠΡΟΣΦΟΡΑ!G177</f>
        <v>60</v>
      </c>
      <c r="H19" s="206" t="s">
        <v>99</v>
      </c>
      <c r="I19" s="214"/>
      <c r="J19" s="206" t="s">
        <v>103</v>
      </c>
      <c r="K19" s="216" t="s">
        <v>95</v>
      </c>
      <c r="L19" s="216"/>
      <c r="M19" s="215"/>
    </row>
    <row r="20" spans="1:13" ht="39.950000000000003" customHeight="1" x14ac:dyDescent="0.2">
      <c r="A20" s="303" t="str">
        <f>[2]ΠΡΟΣΦΟΡΑ!C181</f>
        <v>ΤΥΠΟΣ Δ (ΜΕ ΚΑΝΑΠΕ-ΚΡΕΒΑΤΙ)</v>
      </c>
      <c r="B20" s="304"/>
      <c r="C20" s="213" t="s">
        <v>104</v>
      </c>
      <c r="D20" s="202" t="s">
        <v>93</v>
      </c>
      <c r="E20" s="191">
        <v>443</v>
      </c>
      <c r="F20" s="206">
        <f>[2]ΠΡΟΣΦΟΡΑ!E182</f>
        <v>449</v>
      </c>
      <c r="G20" s="206">
        <f>[2]ΠΡΟΣΦΟΡΑ!G182</f>
        <v>60</v>
      </c>
      <c r="H20" s="206"/>
      <c r="I20" s="214"/>
      <c r="J20" s="206" t="s">
        <v>105</v>
      </c>
      <c r="K20" s="216" t="s">
        <v>95</v>
      </c>
      <c r="L20" s="216"/>
      <c r="M20" s="215" t="s">
        <v>106</v>
      </c>
    </row>
    <row r="21" spans="1:13" ht="39.950000000000003" customHeight="1" x14ac:dyDescent="0.2">
      <c r="A21" s="303"/>
      <c r="B21" s="305"/>
      <c r="C21" s="213" t="s">
        <v>107</v>
      </c>
      <c r="D21" s="202" t="s">
        <v>93</v>
      </c>
      <c r="E21" s="191">
        <f>F21-2</f>
        <v>360</v>
      </c>
      <c r="F21" s="206">
        <f>[2]ΠΡΟΣΦΟΡΑ!E185</f>
        <v>362</v>
      </c>
      <c r="G21" s="206">
        <f>[2]ΠΡΟΣΦΟΡΑ!G185</f>
        <v>60</v>
      </c>
      <c r="H21" s="206" t="s">
        <v>108</v>
      </c>
      <c r="I21" s="214"/>
      <c r="J21" s="206" t="s">
        <v>109</v>
      </c>
      <c r="K21" s="216" t="s">
        <v>95</v>
      </c>
      <c r="L21" s="216"/>
      <c r="M21" s="215"/>
    </row>
    <row r="22" spans="1:13" ht="39.950000000000003" customHeight="1" x14ac:dyDescent="0.2">
      <c r="A22" s="303"/>
      <c r="B22" s="305"/>
      <c r="C22" s="201" t="s">
        <v>110</v>
      </c>
      <c r="D22" s="202" t="s">
        <v>93</v>
      </c>
      <c r="E22" s="191">
        <f>F22-2</f>
        <v>360</v>
      </c>
      <c r="F22" s="206">
        <f>[2]ΠΡΟΣΦΟΡΑ!E189</f>
        <v>362</v>
      </c>
      <c r="G22" s="206">
        <f>[2]ΠΡΟΣΦΟΡΑ!G189</f>
        <v>60</v>
      </c>
      <c r="H22" s="206" t="s">
        <v>108</v>
      </c>
      <c r="I22" s="214"/>
      <c r="J22" s="206" t="s">
        <v>109</v>
      </c>
      <c r="K22" s="216" t="s">
        <v>95</v>
      </c>
      <c r="L22" s="216"/>
      <c r="M22" s="215"/>
    </row>
    <row r="23" spans="1:13" ht="39.950000000000003" customHeight="1" x14ac:dyDescent="0.2">
      <c r="A23" s="208" t="s">
        <v>111</v>
      </c>
      <c r="B23" s="86"/>
      <c r="C23" s="86"/>
      <c r="D23" s="86"/>
      <c r="E23" s="209"/>
      <c r="F23" s="209"/>
      <c r="G23" s="209"/>
      <c r="H23" s="209"/>
      <c r="I23" s="209"/>
      <c r="J23" s="209"/>
      <c r="K23" s="209"/>
      <c r="L23" s="209"/>
      <c r="M23" s="209"/>
    </row>
    <row r="24" spans="1:13" ht="39.950000000000003" customHeight="1" x14ac:dyDescent="0.2">
      <c r="A24" s="209"/>
      <c r="B24" s="209"/>
      <c r="C24" s="201" t="s">
        <v>104</v>
      </c>
      <c r="D24" s="202" t="s">
        <v>112</v>
      </c>
      <c r="E24" s="191">
        <f>[2]ΠΡΟΣΦΟΡΑ!D32</f>
        <v>0</v>
      </c>
      <c r="F24" s="206">
        <f>[2]ΠΡΟΣΦΟΡΑ!E32</f>
        <v>370</v>
      </c>
      <c r="G24" s="206">
        <f>[2]ΠΡΟΣΦΟΡΑ!I32</f>
        <v>100</v>
      </c>
      <c r="H24" s="206"/>
      <c r="I24" s="206"/>
      <c r="J24" s="215"/>
      <c r="K24" s="215"/>
      <c r="L24" s="215"/>
      <c r="M24" s="215"/>
    </row>
    <row r="25" spans="1:13" ht="39.950000000000003" customHeight="1" x14ac:dyDescent="0.2">
      <c r="A25" s="209"/>
      <c r="B25" s="209"/>
      <c r="C25" s="201" t="s">
        <v>98</v>
      </c>
      <c r="D25" s="202" t="s">
        <v>112</v>
      </c>
      <c r="E25" s="192">
        <f>[2]ΠΡΟΣΦΟΡΑ!D33</f>
        <v>0</v>
      </c>
      <c r="F25" s="202">
        <f>[2]ΠΡΟΣΦΟΡΑ!E33</f>
        <v>440</v>
      </c>
      <c r="G25" s="202">
        <f>[2]ΠΡΟΣΦΟΡΑ!I33</f>
        <v>100</v>
      </c>
      <c r="H25" s="202"/>
      <c r="I25" s="202"/>
      <c r="J25" s="204"/>
      <c r="K25" s="204"/>
      <c r="L25" s="204"/>
      <c r="M25" s="204"/>
    </row>
    <row r="26" spans="1:13" ht="39.950000000000003" customHeight="1" x14ac:dyDescent="0.2">
      <c r="A26" s="209"/>
      <c r="B26" s="209"/>
      <c r="C26" s="201" t="s">
        <v>101</v>
      </c>
      <c r="D26" s="202" t="s">
        <v>112</v>
      </c>
      <c r="E26" s="192">
        <f>[2]ΠΡΟΣΦΟΡΑ!D34</f>
        <v>0</v>
      </c>
      <c r="F26" s="202">
        <f>[2]ΠΡΟΣΦΟΡΑ!E34</f>
        <v>495</v>
      </c>
      <c r="G26" s="202">
        <f>[2]ΠΡΟΣΦΟΡΑ!I34</f>
        <v>100</v>
      </c>
      <c r="H26" s="202"/>
      <c r="I26" s="202"/>
      <c r="J26" s="204"/>
      <c r="K26" s="204"/>
      <c r="L26" s="204"/>
      <c r="M26" s="204"/>
    </row>
    <row r="27" spans="1:13" ht="39.950000000000003" customHeight="1" x14ac:dyDescent="0.2">
      <c r="A27" s="209"/>
      <c r="B27" s="209"/>
      <c r="C27" s="201" t="s">
        <v>92</v>
      </c>
      <c r="D27" s="202" t="s">
        <v>112</v>
      </c>
      <c r="E27" s="192">
        <f>[2]ΠΡΟΣΦΟΡΑ!D35</f>
        <v>0</v>
      </c>
      <c r="F27" s="202">
        <f>[2]ΠΡΟΣΦΟΡΑ!E35</f>
        <v>210</v>
      </c>
      <c r="G27" s="202">
        <f>[2]ΠΡΟΣΦΟΡΑ!I35</f>
        <v>100</v>
      </c>
      <c r="H27" s="202"/>
      <c r="I27" s="204" t="s">
        <v>113</v>
      </c>
      <c r="J27" s="204"/>
      <c r="K27" s="204"/>
      <c r="L27" s="204"/>
      <c r="M27" s="204"/>
    </row>
    <row r="28" spans="1:13" ht="39.950000000000003" customHeight="1" x14ac:dyDescent="0.2">
      <c r="A28" s="209"/>
      <c r="B28" s="209"/>
      <c r="C28" s="201" t="s">
        <v>107</v>
      </c>
      <c r="D28" s="202" t="s">
        <v>112</v>
      </c>
      <c r="E28" s="192">
        <v>312</v>
      </c>
      <c r="F28" s="202">
        <f>[2]ΠΡΟΣΦΟΡΑ!E36</f>
        <v>362</v>
      </c>
      <c r="G28" s="210">
        <f>[2]ΠΡΟΣΦΟΡΑ!I36</f>
        <v>105</v>
      </c>
      <c r="H28" s="202"/>
      <c r="I28" s="202"/>
      <c r="J28" s="204"/>
      <c r="K28" s="204"/>
      <c r="L28" s="204"/>
      <c r="M28" s="204"/>
    </row>
    <row r="29" spans="1:13" ht="39.950000000000003" customHeight="1" x14ac:dyDescent="0.2">
      <c r="A29" s="209"/>
      <c r="B29" s="209"/>
      <c r="C29" s="201" t="s">
        <v>102</v>
      </c>
      <c r="D29" s="202" t="s">
        <v>112</v>
      </c>
      <c r="E29" s="192">
        <f>[2]ΠΡΟΣΦΟΡΑ!D37</f>
        <v>0</v>
      </c>
      <c r="F29" s="202">
        <f>[2]ΠΡΟΣΦΟΡΑ!E37</f>
        <v>445</v>
      </c>
      <c r="G29" s="202">
        <f>[2]ΠΡΟΣΦΟΡΑ!I37</f>
        <v>100</v>
      </c>
      <c r="H29" s="202"/>
      <c r="I29" s="202"/>
      <c r="J29" s="204"/>
      <c r="K29" s="204"/>
      <c r="L29" s="204"/>
      <c r="M29" s="204"/>
    </row>
    <row r="30" spans="1:13" ht="39.950000000000003" customHeight="1" x14ac:dyDescent="0.2">
      <c r="A30" s="209"/>
      <c r="B30" s="209"/>
      <c r="C30" s="201" t="s">
        <v>96</v>
      </c>
      <c r="D30" s="202" t="s">
        <v>112</v>
      </c>
      <c r="E30" s="192">
        <f>[2]ΠΡΟΣΦΟΡΑ!D38</f>
        <v>0</v>
      </c>
      <c r="F30" s="202">
        <f>[2]ΠΡΟΣΦΟΡΑ!E38</f>
        <v>0</v>
      </c>
      <c r="G30" s="202">
        <f>[2]ΠΡΟΣΦΟΡΑ!I38</f>
        <v>0</v>
      </c>
      <c r="H30" s="207" t="s">
        <v>114</v>
      </c>
      <c r="I30" s="86"/>
      <c r="J30" s="204"/>
      <c r="K30" s="204"/>
      <c r="L30" s="204"/>
      <c r="M30" s="204"/>
    </row>
    <row r="31" spans="1:13" ht="39.950000000000003" customHeight="1" x14ac:dyDescent="0.2">
      <c r="A31" s="209"/>
      <c r="B31" s="209"/>
      <c r="C31" s="201" t="s">
        <v>97</v>
      </c>
      <c r="D31" s="202" t="s">
        <v>112</v>
      </c>
      <c r="E31" s="192">
        <f>[2]ΠΡΟΣΦΟΡΑ!D39</f>
        <v>0</v>
      </c>
      <c r="F31" s="202">
        <f>[2]ΠΡΟΣΦΟΡΑ!E39</f>
        <v>400</v>
      </c>
      <c r="G31" s="202">
        <f>[2]ΠΡΟΣΦΟΡΑ!I39</f>
        <v>100</v>
      </c>
      <c r="H31" s="202"/>
      <c r="I31" s="202"/>
      <c r="J31" s="204"/>
      <c r="K31" s="204"/>
      <c r="L31" s="204"/>
      <c r="M31" s="204"/>
    </row>
    <row r="32" spans="1:13" ht="39.950000000000003" customHeight="1" x14ac:dyDescent="0.2">
      <c r="A32" s="209"/>
      <c r="B32" s="209"/>
      <c r="C32" s="201" t="s">
        <v>110</v>
      </c>
      <c r="D32" s="202" t="s">
        <v>112</v>
      </c>
      <c r="E32" s="192">
        <v>312</v>
      </c>
      <c r="F32" s="202">
        <f>[2]ΠΡΟΣΦΟΡΑ!E40</f>
        <v>362</v>
      </c>
      <c r="G32" s="210">
        <f>[2]ΠΡΟΣΦΟΡΑ!I40</f>
        <v>105</v>
      </c>
      <c r="H32" s="202"/>
      <c r="I32" s="202"/>
      <c r="J32" s="86"/>
      <c r="K32" s="86"/>
      <c r="L32" s="86"/>
      <c r="M32" s="86"/>
    </row>
    <row r="33" spans="1:13" ht="39.950000000000003" customHeight="1" x14ac:dyDescent="0.2">
      <c r="A33" s="211" t="s">
        <v>115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</row>
    <row r="34" spans="1:13" ht="39.950000000000003" customHeight="1" x14ac:dyDescent="0.2">
      <c r="A34" s="209"/>
      <c r="B34" s="209"/>
      <c r="C34" s="201">
        <f>[2]ΠΡΟΣΦΟΡΑ!A224</f>
        <v>1</v>
      </c>
      <c r="D34" s="306" t="str">
        <f>[2]ΠΡΟΣΦΟΡΑ!C224</f>
        <v>ΤΡΑΠΕΖΙ ME ΧΙΑΣΤΙ ΠΟΔΙΑ</v>
      </c>
      <c r="E34" s="204"/>
      <c r="F34" s="202">
        <f>[2]ΠΡΟΣΦΟΡΑ!E224</f>
        <v>340</v>
      </c>
      <c r="G34" s="202">
        <f>[2]ΠΡΟΣΦΟΡΑ!G224</f>
        <v>80</v>
      </c>
      <c r="H34" s="202">
        <f>[2]ΠΡΟΣΦΟΡΑ!I224</f>
        <v>74</v>
      </c>
      <c r="I34" s="202"/>
      <c r="J34" s="204"/>
      <c r="K34" s="204"/>
      <c r="L34" s="204"/>
      <c r="M34" s="204"/>
    </row>
    <row r="35" spans="1:13" ht="39.950000000000003" customHeight="1" x14ac:dyDescent="0.2">
      <c r="A35" s="209"/>
      <c r="B35" s="209"/>
      <c r="C35" s="201"/>
      <c r="D35" s="307"/>
      <c r="E35" s="212"/>
      <c r="F35" s="202">
        <f>[2]ΠΡΟΣΦΟΡΑ!E226</f>
        <v>120</v>
      </c>
      <c r="G35" s="202">
        <f>[2]ΠΡΟΣΦΟΡΑ!G226</f>
        <v>65</v>
      </c>
      <c r="H35" s="202">
        <f>[2]ΠΡΟΣΦΟΡΑ!I226</f>
        <v>74</v>
      </c>
      <c r="I35" s="202"/>
      <c r="J35" s="204"/>
      <c r="K35" s="204"/>
      <c r="L35" s="204"/>
      <c r="M35" s="204"/>
    </row>
    <row r="36" spans="1:13" ht="39.950000000000003" customHeight="1" x14ac:dyDescent="0.2">
      <c r="A36" s="209"/>
      <c r="B36" s="209"/>
      <c r="C36" s="201"/>
      <c r="D36" s="202" t="str">
        <f>[2]ΠΡΟΣΦΟΡΑ!C230</f>
        <v>ΕΡΜΑΡΙ ΒΑΣΗΣ ΜΠΟΥΦΕ</v>
      </c>
      <c r="E36" s="202"/>
      <c r="F36" s="202">
        <f>[2]ΠΡΟΣΦΟΡΑ!E230</f>
        <v>140</v>
      </c>
      <c r="G36" s="202">
        <f>[2]ΠΡΟΣΦΟΡΑ!G230</f>
        <v>60</v>
      </c>
      <c r="H36" s="202">
        <f>[2]ΠΡΟΣΦΟΡΑ!I230</f>
        <v>69</v>
      </c>
      <c r="I36" s="202"/>
      <c r="J36" s="204"/>
      <c r="K36" s="204"/>
      <c r="L36" s="204"/>
      <c r="M36" s="204"/>
    </row>
    <row r="37" spans="1:13" ht="39.950000000000003" customHeight="1" x14ac:dyDescent="0.2">
      <c r="A37" s="209"/>
      <c r="B37" s="209"/>
      <c r="C37" s="201">
        <f>[2]ΠΡΟΣΦΟΡΑ!A237</f>
        <v>2</v>
      </c>
      <c r="D37" s="202" t="str">
        <f>[2]ΠΡΟΣΦΟΡΑ!C237</f>
        <v xml:space="preserve">ΕΠΙΠΕΔΟ  </v>
      </c>
      <c r="E37" s="202"/>
      <c r="F37" s="202">
        <f>[2]ΠΡΟΣΦΟΡΑ!E237</f>
        <v>72</v>
      </c>
      <c r="G37" s="202">
        <f>[2]ΠΡΟΣΦΟΡΑ!G237</f>
        <v>35</v>
      </c>
      <c r="H37" s="202">
        <f>[2]ΠΡΟΣΦΟΡΑ!I237</f>
        <v>20</v>
      </c>
      <c r="I37" s="202"/>
      <c r="J37" s="204"/>
      <c r="K37" s="204"/>
      <c r="L37" s="204"/>
      <c r="M37" s="204"/>
    </row>
    <row r="38" spans="1:13" ht="39.950000000000003" customHeight="1" x14ac:dyDescent="0.2">
      <c r="A38" s="209"/>
      <c r="B38" s="209"/>
      <c r="C38" s="201">
        <f>[2]ΠΡΟΣΦΟΡΑ!A240</f>
        <v>3</v>
      </c>
      <c r="D38" s="202" t="str">
        <f>[2]ΠΡΟΣΦΟΡΑ!C240</f>
        <v xml:space="preserve">ΡΑΦΙΕΡΑ ΚΡΕΜΑΣΤΗ </v>
      </c>
      <c r="E38" s="202"/>
      <c r="F38" s="202">
        <f>[2]ΠΡΟΣΦΟΡΑ!E240</f>
        <v>30</v>
      </c>
      <c r="G38" s="202">
        <f>[2]ΠΡΟΣΦΟΡΑ!G240</f>
        <v>30</v>
      </c>
      <c r="H38" s="202">
        <f>[2]ΠΡΟΣΦΟΡΑ!I240</f>
        <v>160</v>
      </c>
      <c r="I38" s="202"/>
      <c r="J38" s="204"/>
      <c r="K38" s="204"/>
      <c r="L38" s="204"/>
      <c r="M38" s="204"/>
    </row>
  </sheetData>
  <mergeCells count="9">
    <mergeCell ref="A20:A22"/>
    <mergeCell ref="B20:B22"/>
    <mergeCell ref="D34:D35"/>
    <mergeCell ref="F12:H12"/>
    <mergeCell ref="B13:D13"/>
    <mergeCell ref="A14:A15"/>
    <mergeCell ref="B14:B15"/>
    <mergeCell ref="A17:A19"/>
    <mergeCell ref="B17:B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Καθορισμένες περιοχές</vt:lpstr>
      </vt:variant>
      <vt:variant>
        <vt:i4>2</vt:i4>
      </vt:variant>
    </vt:vector>
  </HeadingPairs>
  <TitlesOfParts>
    <vt:vector size="5" baseType="lpstr">
      <vt:lpstr>ΠΡΟΣΦΟΡΑ</vt:lpstr>
      <vt:lpstr>ΕΞΑΡΤΗΜΑΤΑ</vt:lpstr>
      <vt:lpstr>ΚΑΤΑΓΡΑΦΗ</vt:lpstr>
      <vt:lpstr>ΠΡΟΣΦΟΡΑ!Print_Area</vt:lpstr>
      <vt:lpstr>ΕΞΑΡΤΗΜΑΤΑ!Print_Titles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 MADE (STAUROULA)</dc:creator>
  <cp:lastModifiedBy>SPIROS VELENTZAS</cp:lastModifiedBy>
  <cp:lastPrinted>2022-08-12T13:16:15Z</cp:lastPrinted>
  <dcterms:created xsi:type="dcterms:W3CDTF">2006-10-05T09:50:56Z</dcterms:created>
  <dcterms:modified xsi:type="dcterms:W3CDTF">2026-02-20T11:54:17Z</dcterms:modified>
</cp:coreProperties>
</file>